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4" sheetId="7" r:id="rId1"/>
  </sheets>
  <calcPr calcId="124519"/>
</workbook>
</file>

<file path=xl/calcChain.xml><?xml version="1.0" encoding="utf-8"?>
<calcChain xmlns="http://schemas.openxmlformats.org/spreadsheetml/2006/main">
  <c r="H88" i="7"/>
  <c r="G87"/>
  <c r="F87"/>
  <c r="H86"/>
  <c r="G85"/>
  <c r="F85"/>
  <c r="H113"/>
  <c r="H108"/>
  <c r="H104"/>
  <c r="H98"/>
  <c r="H100"/>
  <c r="H36"/>
  <c r="G83"/>
  <c r="H71"/>
  <c r="H72"/>
  <c r="H74"/>
  <c r="H76"/>
  <c r="H78"/>
  <c r="H80"/>
  <c r="H82"/>
  <c r="H84"/>
  <c r="H90"/>
  <c r="H92"/>
  <c r="H94"/>
  <c r="G70"/>
  <c r="H67"/>
  <c r="H62"/>
  <c r="H55"/>
  <c r="H57"/>
  <c r="H59"/>
  <c r="H47"/>
  <c r="H49"/>
  <c r="H51"/>
  <c r="H40"/>
  <c r="H41"/>
  <c r="H42"/>
  <c r="H43"/>
  <c r="H32"/>
  <c r="H33"/>
  <c r="H30"/>
  <c r="H27"/>
  <c r="H29"/>
  <c r="H23"/>
  <c r="H25"/>
  <c r="H26"/>
  <c r="H15"/>
  <c r="H16"/>
  <c r="H17"/>
  <c r="H19"/>
  <c r="H20"/>
  <c r="H22"/>
  <c r="H12"/>
  <c r="G10"/>
  <c r="G14"/>
  <c r="G18"/>
  <c r="G21"/>
  <c r="G24"/>
  <c r="G28"/>
  <c r="G39"/>
  <c r="G38" s="1"/>
  <c r="G37" s="1"/>
  <c r="G46"/>
  <c r="G48"/>
  <c r="G50"/>
  <c r="G54"/>
  <c r="G56"/>
  <c r="G58"/>
  <c r="G61"/>
  <c r="G60" s="1"/>
  <c r="G66"/>
  <c r="G64" s="1"/>
  <c r="H66"/>
  <c r="H64" s="1"/>
  <c r="G73"/>
  <c r="G75"/>
  <c r="G77"/>
  <c r="G79"/>
  <c r="G81"/>
  <c r="G89"/>
  <c r="G91"/>
  <c r="G93"/>
  <c r="G35"/>
  <c r="G34" s="1"/>
  <c r="G97"/>
  <c r="G99"/>
  <c r="G103"/>
  <c r="G102" s="1"/>
  <c r="G107"/>
  <c r="G106" s="1"/>
  <c r="G112"/>
  <c r="G111" s="1"/>
  <c r="F91"/>
  <c r="F93"/>
  <c r="F77"/>
  <c r="F11"/>
  <c r="F10" s="1"/>
  <c r="F14"/>
  <c r="F18"/>
  <c r="F21"/>
  <c r="F24"/>
  <c r="F28"/>
  <c r="F31"/>
  <c r="H31" s="1"/>
  <c r="F39"/>
  <c r="F38" s="1"/>
  <c r="F37" s="1"/>
  <c r="F46"/>
  <c r="F48"/>
  <c r="F50"/>
  <c r="F54"/>
  <c r="F56"/>
  <c r="F58"/>
  <c r="F61"/>
  <c r="F60" s="1"/>
  <c r="F66"/>
  <c r="F64" s="1"/>
  <c r="F70"/>
  <c r="F73"/>
  <c r="F75"/>
  <c r="F79"/>
  <c r="F81"/>
  <c r="F83"/>
  <c r="H83" s="1"/>
  <c r="F89"/>
  <c r="F35"/>
  <c r="F34" s="1"/>
  <c r="F97"/>
  <c r="F99"/>
  <c r="F103"/>
  <c r="F102" s="1"/>
  <c r="F101" s="1"/>
  <c r="H101" s="1"/>
  <c r="F107"/>
  <c r="F106" s="1"/>
  <c r="F112"/>
  <c r="F111" s="1"/>
  <c r="F110" s="1"/>
  <c r="H110" s="1"/>
  <c r="F69" l="1"/>
  <c r="F63" s="1"/>
  <c r="H102"/>
  <c r="H93"/>
  <c r="H56"/>
  <c r="H46"/>
  <c r="H21"/>
  <c r="G69"/>
  <c r="H97"/>
  <c r="H89"/>
  <c r="H75"/>
  <c r="H60"/>
  <c r="H50"/>
  <c r="H28"/>
  <c r="H111"/>
  <c r="F96"/>
  <c r="F95" s="1"/>
  <c r="H99"/>
  <c r="H91"/>
  <c r="H77"/>
  <c r="H54"/>
  <c r="H38"/>
  <c r="H37" s="1"/>
  <c r="H18"/>
  <c r="H11"/>
  <c r="H10" s="1"/>
  <c r="H85"/>
  <c r="H87"/>
  <c r="H79"/>
  <c r="H106"/>
  <c r="H34"/>
  <c r="H81"/>
  <c r="H58"/>
  <c r="H48"/>
  <c r="H24"/>
  <c r="H70"/>
  <c r="H35"/>
  <c r="H107"/>
  <c r="H103"/>
  <c r="H112"/>
  <c r="G96"/>
  <c r="G95" s="1"/>
  <c r="G63"/>
  <c r="H73"/>
  <c r="H39"/>
  <c r="H61"/>
  <c r="G53"/>
  <c r="G13"/>
  <c r="H14"/>
  <c r="F53"/>
  <c r="F52" s="1"/>
  <c r="F45"/>
  <c r="H45" s="1"/>
  <c r="F13"/>
  <c r="F9" s="1"/>
  <c r="H13" l="1"/>
  <c r="H9"/>
  <c r="H53"/>
  <c r="H52" s="1"/>
  <c r="G52"/>
  <c r="H69"/>
  <c r="H96"/>
  <c r="G9"/>
  <c r="H63"/>
  <c r="G8"/>
  <c r="G114" s="1"/>
  <c r="F8"/>
  <c r="F114" s="1"/>
  <c r="H8" l="1"/>
  <c r="H114" s="1"/>
  <c r="H95"/>
</calcChain>
</file>

<file path=xl/sharedStrings.xml><?xml version="1.0" encoding="utf-8"?>
<sst xmlns="http://schemas.openxmlformats.org/spreadsheetml/2006/main" count="446" uniqueCount="154">
  <si>
    <t>Наименование</t>
  </si>
  <si>
    <t>001</t>
  </si>
  <si>
    <t>244</t>
  </si>
  <si>
    <t>540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</si>
  <si>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</si>
  <si>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</si>
  <si>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</si>
  <si>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</si>
  <si>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</si>
  <si>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</si>
  <si>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</si>
  <si>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48 0 01 00220</t>
  </si>
  <si>
    <t>48 0 01 00230</t>
  </si>
  <si>
    <t>51 0 01 00500</t>
  </si>
  <si>
    <t>03 1 01 00100</t>
  </si>
  <si>
    <t>13 1 01 01500</t>
  </si>
  <si>
    <t>360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</si>
  <si>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</si>
  <si>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</si>
  <si>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</si>
  <si>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</si>
  <si>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</si>
  <si>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</si>
  <si>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</si>
  <si>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</si>
  <si>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</si>
  <si>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24 1 03 01030</t>
  </si>
  <si>
    <t>853</t>
  </si>
  <si>
    <t>48 0 01 00210</t>
  </si>
  <si>
    <t>48 0 01 00120</t>
  </si>
  <si>
    <t>247</t>
  </si>
  <si>
    <t>48 2 01 03000</t>
  </si>
  <si>
    <t>24 1 03 01010</t>
  </si>
  <si>
    <t>Ведомство</t>
  </si>
  <si>
    <t>Подраздел</t>
  </si>
  <si>
    <t>Целевая статья</t>
  </si>
  <si>
    <t>Вид расхода</t>
  </si>
  <si>
    <t>Муниципальное образование сельского поселения " Деревня Манино"</t>
  </si>
  <si>
    <t>Утвержденная бюджетная роспись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</si>
  <si>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</si>
  <si>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</si>
  <si>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</si>
  <si>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</si>
  <si>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</si>
  <si>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</si>
  <si>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</si>
  <si>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</si>
  <si>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</si>
  <si>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</si>
  <si>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</si>
  <si>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</si>
  <si>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</si>
  <si>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</si>
  <si>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</si>
  <si>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</si>
  <si>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</si>
  <si>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>0111</t>
  </si>
  <si>
    <t xml:space="preserve">      Резервный фонд администрации сельского поселения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</si>
  <si>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</si>
  <si>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</si>
  <si>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</si>
  <si>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</si>
  <si>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</si>
  <si>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</si>
  <si>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</si>
  <si>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</si>
  <si>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</si>
  <si>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>0309</t>
  </si>
  <si>
    <t xml:space="preserve">      Опахивание населенных пунктов минерализованной полосой</t>
  </si>
  <si>
    <t>10 0 01 00100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</si>
  <si>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</si>
  <si>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</si>
  <si>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 xml:space="preserve">    Дорожное хозяйство (дорожные фонды)</t>
  </si>
  <si>
    <t>0409</t>
  </si>
  <si>
    <t xml:space="preserve">      Текущий ремонт и содержание автомобильных дорог общего пользования (чистка дорог от снега)</t>
  </si>
  <si>
    <t xml:space="preserve">      Текущий ремонт и содержание автомобильных дорог общего пользования (грейдирование дорог)</t>
  </si>
  <si>
    <t>24 1 03 01020</t>
  </si>
  <si>
    <t xml:space="preserve">      Текущий ремонт и содержание автомобильных дорог общего пользования (текущий ремонт)</t>
  </si>
  <si>
    <t xml:space="preserve">    Другие вопросы в области национальной экономики</t>
  </si>
  <si>
    <t>0412</t>
  </si>
  <si>
    <t xml:space="preserve">      Содержание мест захоронения на территории сельских поселений Людиновского района</t>
  </si>
  <si>
    <t>ЖИЛИЩНО-КОММУНАЛЬНОЕ ХОЗЯЙСТВО</t>
  </si>
  <si>
    <t>0500</t>
  </si>
  <si>
    <t xml:space="preserve">    Коммунальное хозяйство</t>
  </si>
  <si>
    <t>0502</t>
  </si>
  <si>
    <t xml:space="preserve">      Проведение мероприятий по нормативному содержанию независимых источников водоснабжения в поселениях</t>
  </si>
  <si>
    <t>02 1 02 03000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</si>
  <si>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</si>
  <si>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</si>
  <si>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</si>
  <si>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</si>
  <si>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</si>
  <si>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</si>
  <si>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</si>
  <si>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</si>
  <si>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51 0 21 00240</t>
  </si>
  <si>
    <t>51 0 21 01400</t>
  </si>
  <si>
    <t xml:space="preserve">    Профессиональная подготовка, переподготовка и повышение квалификации</t>
  </si>
  <si>
    <t>0705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</si>
  <si>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</si>
  <si>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</si>
  <si>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>1003</t>
  </si>
  <si>
    <t xml:space="preserve">      Публичные нормативные социальные выплаты гражданам</t>
  </si>
  <si>
    <t xml:space="preserve">        Иные выплаты населению</t>
  </si>
  <si>
    <t xml:space="preserve">      Пособия по социальной помощи населению</t>
  </si>
  <si>
    <t>03 1 01 00200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</si>
  <si>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</si>
  <si>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</si>
  <si>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</si>
  <si>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>03 0 04 01500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</si>
  <si>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</si>
  <si>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</si>
  <si>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>1105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</si>
  <si>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</si>
  <si>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</si>
  <si>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</si>
  <si>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>0801</t>
  </si>
  <si>
    <t xml:space="preserve">      Содержание казенных учреждений культуры сельских поселений</t>
  </si>
  <si>
    <t>11 0 03 03300</t>
  </si>
  <si>
    <t>Итого</t>
  </si>
  <si>
    <t>к   Проекту Решения Сельской Думы</t>
  </si>
  <si>
    <t>Ликвидация несанкционированных свалок бытовых отходов на территории сельского поселения</t>
  </si>
  <si>
    <t>12 0 03 01000</t>
  </si>
  <si>
    <t>Установка, содержание и обслуживание контейнерных площадок</t>
  </si>
  <si>
    <t>12 0 04 01000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</si>
  <si>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</t>
  </si>
  <si>
    <t>Уплата иных платежей</t>
  </si>
  <si>
    <t>51 0 21 00260</t>
  </si>
  <si>
    <t xml:space="preserve">     Благоустройство территории памятника «Скорбящая мать» по ул. Горчакова д. Манино Людиновский район</t>
  </si>
  <si>
    <t xml:space="preserve">     Благоустройство пешеходной зоны к СДК Манинское</t>
  </si>
  <si>
    <t>51 0 21 00270</t>
  </si>
  <si>
    <t>Роспись с изменениями</t>
  </si>
  <si>
    <t>Сумма изменения</t>
  </si>
  <si>
    <t>Муниципальная программа "Совершенствование системы управления органами местного самоуправления сельского поселения "Деревня Манино"</t>
  </si>
  <si>
    <t>Распределение бюджетных ассигнований сельского поселения "Деревня Манино" по целевым статьям (муниципальным программам и непрограммным направлениям деятельности),  и подгруппам видов расходов классификации бюджетов на 2024 год</t>
  </si>
  <si>
    <t>Муниципальная программа "Безопасность жизнедеятельности на территории сельского поселения "Деревня Манино"</t>
  </si>
  <si>
    <t>03 09</t>
  </si>
  <si>
    <t>10 0 00 00000</t>
  </si>
  <si>
    <t>99 0 00 00000</t>
  </si>
  <si>
    <t>51 0 00 00000</t>
  </si>
  <si>
    <t>Национальная экономика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</si>
  <si>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</si>
  <si>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 xml:space="preserve">Муниципальная программа "Благоустройство на территории сельского поселения "Деревня Манино"" </t>
  </si>
  <si>
    <t>Муниципальная программа "Социальная поддержка граждан сельского поселения "Деревня Манино "</t>
  </si>
  <si>
    <t>10 03</t>
  </si>
  <si>
    <t>03 0 00 00000</t>
  </si>
  <si>
    <t xml:space="preserve">Муниципальная программа "Развитие физической культуры и спорта в  Людиновском районе" </t>
  </si>
  <si>
    <t>11 05</t>
  </si>
  <si>
    <t>13 1 00 00000</t>
  </si>
  <si>
    <t xml:space="preserve">Муниципальная программа "Развитие культуры в Людиновском районе" </t>
  </si>
  <si>
    <t>08 01</t>
  </si>
  <si>
    <t>11 0  00 00000</t>
  </si>
  <si>
    <t>Приложение №8</t>
  </si>
  <si>
    <t>сельского поселения "Деревня Манино"О внесении изменений в решение
Сельской Думы сельского поселения
«Деревня Манино» от 28.12.20223 г. № 63
«О бюджете сельского поселения
«Деревня Манино» на 2024 г. и плановый период
2025-2026 годы»
от 09.07.2024 № 26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</si>
</sst>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b/>
      <sz val="10"/>
      <color rgb="FF00000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4"/>
      <color rgb="FF000000"/>
      <name val="Arial Cyr"/>
      <charset val="204"/>
    </font>
    <font>
      <b/>
      <sz val="11"/>
      <color rgb="FF000000"/>
      <name val="Arial Cyr"/>
      <charset val="204"/>
    </font>
    <font>
      <b/>
      <i/>
      <sz val="9"/>
      <color rgb="FF000000"/>
      <name val="Cambria"/>
      <family val="1"/>
      <charset val="204"/>
      <scheme val="major"/>
    </font>
    <font>
      <b/>
      <sz val="9"/>
      <color indexed="8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C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1" fillId="0" borderId="0"/>
    <xf numFmtId="1" fontId="2" fillId="0" borderId="0"/>
    <xf numFmtId="164" fontId="3" fillId="0" borderId="2" applyBorder="0">
      <alignment wrapText="1"/>
    </xf>
    <xf numFmtId="164" fontId="4" fillId="0" borderId="1">
      <alignment wrapText="1"/>
    </xf>
    <xf numFmtId="0" fontId="8" fillId="0" borderId="3">
      <alignment horizontal="center" vertical="center" wrapText="1"/>
    </xf>
    <xf numFmtId="0" fontId="9" fillId="0" borderId="4">
      <alignment horizontal="center" vertical="center" shrinkToFit="1"/>
    </xf>
    <xf numFmtId="0" fontId="9" fillId="0" borderId="4">
      <alignment horizontal="left" vertical="top" wrapText="1"/>
    </xf>
    <xf numFmtId="4" fontId="9" fillId="3" borderId="4">
      <alignment horizontal="right" vertical="top" shrinkToFit="1"/>
    </xf>
    <xf numFmtId="4" fontId="9" fillId="0" borderId="4">
      <alignment horizontal="right" vertical="top" shrinkToFit="1"/>
    </xf>
    <xf numFmtId="0" fontId="8" fillId="0" borderId="5">
      <alignment horizontal="left"/>
    </xf>
    <xf numFmtId="4" fontId="8" fillId="5" borderId="4">
      <alignment horizontal="right" vertical="top" shrinkToFit="1"/>
    </xf>
  </cellStyleXfs>
  <cellXfs count="66">
    <xf numFmtId="0" fontId="0" fillId="0" borderId="0" xfId="0"/>
    <xf numFmtId="0" fontId="6" fillId="0" borderId="0" xfId="0" applyFont="1"/>
    <xf numFmtId="2" fontId="6" fillId="0" borderId="0" xfId="0" applyNumberFormat="1" applyFont="1"/>
    <xf numFmtId="0" fontId="9" fillId="0" borderId="5" xfId="6" applyNumberFormat="1" applyBorder="1" applyProtection="1">
      <alignment horizontal="center" vertical="center" shrinkToFit="1"/>
    </xf>
    <xf numFmtId="4" fontId="10" fillId="2" borderId="5" xfId="8" applyNumberFormat="1" applyFont="1" applyFill="1" applyBorder="1" applyProtection="1">
      <alignment horizontal="right" vertical="top" shrinkToFit="1"/>
    </xf>
    <xf numFmtId="4" fontId="10" fillId="4" borderId="5" xfId="8" applyNumberFormat="1" applyFont="1" applyFill="1" applyBorder="1" applyProtection="1">
      <alignment horizontal="right" vertical="top" shrinkToFit="1"/>
    </xf>
    <xf numFmtId="4" fontId="9" fillId="3" borderId="5" xfId="8" applyNumberFormat="1" applyBorder="1" applyProtection="1">
      <alignment horizontal="right" vertical="top" shrinkToFit="1"/>
    </xf>
    <xf numFmtId="4" fontId="10" fillId="0" borderId="5" xfId="9" applyNumberFormat="1" applyFont="1" applyBorder="1" applyProtection="1">
      <alignment horizontal="right" vertical="top" shrinkToFit="1"/>
    </xf>
    <xf numFmtId="0" fontId="0" fillId="0" borderId="6" xfId="0" applyBorder="1" applyAlignment="1">
      <alignment horizontal="center"/>
    </xf>
    <xf numFmtId="0" fontId="9" fillId="0" borderId="16" xfId="6" applyNumberFormat="1" applyBorder="1" applyProtection="1">
      <alignment horizontal="center" vertical="center" shrinkToFit="1"/>
    </xf>
    <xf numFmtId="0" fontId="9" fillId="0" borderId="4" xfId="6" applyNumberFormat="1" applyBorder="1" applyProtection="1">
      <alignment horizontal="center" vertical="center" shrinkToFit="1"/>
    </xf>
    <xf numFmtId="0" fontId="0" fillId="0" borderId="17" xfId="0" applyBorder="1" applyAlignment="1">
      <alignment horizontal="center"/>
    </xf>
    <xf numFmtId="0" fontId="10" fillId="2" borderId="16" xfId="7" quotePrefix="1" applyNumberFormat="1" applyFont="1" applyFill="1" applyBorder="1" applyProtection="1">
      <alignment horizontal="left" vertical="top" wrapText="1"/>
    </xf>
    <xf numFmtId="0" fontId="10" fillId="2" borderId="4" xfId="7" quotePrefix="1" applyNumberFormat="1" applyFont="1" applyFill="1" applyBorder="1" applyProtection="1">
      <alignment horizontal="left" vertical="top" wrapText="1"/>
    </xf>
    <xf numFmtId="0" fontId="10" fillId="2" borderId="4" xfId="7" applyNumberFormat="1" applyFont="1" applyFill="1" applyBorder="1" applyProtection="1">
      <alignment horizontal="left" vertical="top" wrapText="1"/>
    </xf>
    <xf numFmtId="4" fontId="10" fillId="2" borderId="18" xfId="8" applyNumberFormat="1" applyFont="1" applyFill="1" applyBorder="1" applyProtection="1">
      <alignment horizontal="right" vertical="top" shrinkToFit="1"/>
    </xf>
    <xf numFmtId="0" fontId="10" fillId="4" borderId="16" xfId="7" quotePrefix="1" applyNumberFormat="1" applyFont="1" applyFill="1" applyBorder="1" applyProtection="1">
      <alignment horizontal="left" vertical="top" wrapText="1"/>
    </xf>
    <xf numFmtId="0" fontId="10" fillId="4" borderId="4" xfId="7" quotePrefix="1" applyNumberFormat="1" applyFont="1" applyFill="1" applyBorder="1" applyProtection="1">
      <alignment horizontal="left" vertical="top" wrapText="1"/>
    </xf>
    <xf numFmtId="0" fontId="10" fillId="4" borderId="4" xfId="7" applyNumberFormat="1" applyFont="1" applyFill="1" applyBorder="1" applyProtection="1">
      <alignment horizontal="left" vertical="top" wrapText="1"/>
    </xf>
    <xf numFmtId="4" fontId="10" fillId="4" borderId="18" xfId="8" applyNumberFormat="1" applyFont="1" applyFill="1" applyBorder="1" applyProtection="1">
      <alignment horizontal="right" vertical="top" shrinkToFit="1"/>
    </xf>
    <xf numFmtId="0" fontId="9" fillId="0" borderId="16" xfId="7" quotePrefix="1" applyNumberFormat="1" applyBorder="1" applyProtection="1">
      <alignment horizontal="left" vertical="top" wrapText="1"/>
    </xf>
    <xf numFmtId="0" fontId="9" fillId="0" borderId="4" xfId="7" quotePrefix="1" applyNumberFormat="1" applyBorder="1" applyProtection="1">
      <alignment horizontal="left" vertical="top" wrapText="1"/>
    </xf>
    <xf numFmtId="0" fontId="9" fillId="0" borderId="4" xfId="7" applyNumberFormat="1" applyBorder="1" applyProtection="1">
      <alignment horizontal="left" vertical="top" wrapText="1"/>
    </xf>
    <xf numFmtId="4" fontId="9" fillId="3" borderId="18" xfId="8" applyNumberFormat="1" applyBorder="1" applyProtection="1">
      <alignment horizontal="right" vertical="top" shrinkToFit="1"/>
    </xf>
    <xf numFmtId="0" fontId="12" fillId="0" borderId="16" xfId="7" quotePrefix="1" applyNumberFormat="1" applyFont="1" applyBorder="1" applyProtection="1">
      <alignment horizontal="left" vertical="top" wrapText="1"/>
    </xf>
    <xf numFmtId="0" fontId="12" fillId="0" borderId="16" xfId="7" applyNumberFormat="1" applyFont="1" applyBorder="1" applyAlignment="1" applyProtection="1">
      <alignment horizontal="center" vertical="top" wrapText="1"/>
    </xf>
    <xf numFmtId="0" fontId="10" fillId="0" borderId="16" xfId="7" applyNumberFormat="1" applyFont="1" applyBorder="1" applyProtection="1">
      <alignment horizontal="left" vertical="top" wrapText="1"/>
    </xf>
    <xf numFmtId="0" fontId="10" fillId="0" borderId="4" xfId="7" quotePrefix="1" applyNumberFormat="1" applyFont="1" applyBorder="1" applyProtection="1">
      <alignment horizontal="left" vertical="top" wrapText="1"/>
    </xf>
    <xf numFmtId="49" fontId="10" fillId="0" borderId="4" xfId="7" applyNumberFormat="1" applyFont="1" applyBorder="1" applyProtection="1">
      <alignment horizontal="left" vertical="top" wrapText="1"/>
    </xf>
    <xf numFmtId="4" fontId="10" fillId="0" borderId="18" xfId="9" applyNumberFormat="1" applyFont="1" applyBorder="1" applyProtection="1">
      <alignment horizontal="right" vertical="top" shrinkToFit="1"/>
    </xf>
    <xf numFmtId="0" fontId="9" fillId="0" borderId="16" xfId="7" applyNumberFormat="1" applyBorder="1" applyProtection="1">
      <alignment horizontal="left" vertical="top" wrapText="1"/>
    </xf>
    <xf numFmtId="0" fontId="11" fillId="0" borderId="16" xfId="7" quotePrefix="1" applyNumberFormat="1" applyFont="1" applyBorder="1" applyProtection="1">
      <alignment horizontal="left" vertical="top" wrapText="1"/>
    </xf>
    <xf numFmtId="0" fontId="8" fillId="0" borderId="19" xfId="10" applyNumberFormat="1" applyBorder="1" applyProtection="1">
      <alignment horizontal="left"/>
    </xf>
    <xf numFmtId="0" fontId="8" fillId="0" borderId="20" xfId="10" applyNumberFormat="1" applyBorder="1" applyProtection="1">
      <alignment horizontal="left"/>
    </xf>
    <xf numFmtId="4" fontId="8" fillId="5" borderId="20" xfId="11" applyNumberFormat="1" applyBorder="1" applyProtection="1">
      <alignment horizontal="right" vertical="top" shrinkToFit="1"/>
    </xf>
    <xf numFmtId="4" fontId="8" fillId="5" borderId="21" xfId="11" applyNumberFormat="1" applyBorder="1" applyProtection="1">
      <alignment horizontal="right" vertical="top" shrinkToFit="1"/>
    </xf>
    <xf numFmtId="0" fontId="10" fillId="6" borderId="22" xfId="7" applyNumberFormat="1" applyFont="1" applyFill="1" applyBorder="1" applyProtection="1">
      <alignment horizontal="left" vertical="top" wrapText="1"/>
    </xf>
    <xf numFmtId="4" fontId="10" fillId="6" borderId="22" xfId="7" applyNumberFormat="1" applyFont="1" applyFill="1" applyBorder="1" applyAlignment="1" applyProtection="1">
      <alignment horizontal="right" vertical="center" wrapText="1"/>
    </xf>
    <xf numFmtId="0" fontId="15" fillId="6" borderId="23" xfId="0" applyFont="1" applyFill="1" applyBorder="1" applyAlignment="1">
      <alignment horizontal="center" vertical="center" wrapText="1"/>
    </xf>
    <xf numFmtId="49" fontId="15" fillId="6" borderId="24" xfId="0" applyNumberFormat="1" applyFont="1" applyFill="1" applyBorder="1" applyAlignment="1">
      <alignment horizontal="center" vertical="center" wrapText="1"/>
    </xf>
    <xf numFmtId="0" fontId="16" fillId="6" borderId="23" xfId="0" applyFont="1" applyFill="1" applyBorder="1" applyAlignment="1">
      <alignment horizontal="center" vertical="center" wrapText="1"/>
    </xf>
    <xf numFmtId="0" fontId="17" fillId="6" borderId="9" xfId="7" applyNumberFormat="1" applyFont="1" applyFill="1" applyBorder="1" applyProtection="1">
      <alignment horizontal="left" vertical="top" wrapText="1"/>
    </xf>
    <xf numFmtId="4" fontId="18" fillId="6" borderId="9" xfId="7" applyNumberFormat="1" applyFont="1" applyFill="1" applyBorder="1" applyAlignment="1" applyProtection="1">
      <alignment horizontal="center" vertical="center" wrapText="1"/>
    </xf>
    <xf numFmtId="0" fontId="19" fillId="6" borderId="23" xfId="0" applyFont="1" applyFill="1" applyBorder="1" applyAlignment="1">
      <alignment horizontal="left" vertical="top" wrapText="1"/>
    </xf>
    <xf numFmtId="0" fontId="20" fillId="6" borderId="25" xfId="0" applyFont="1" applyFill="1" applyBorder="1" applyAlignment="1">
      <alignment horizontal="left" vertical="center" wrapText="1"/>
    </xf>
    <xf numFmtId="0" fontId="9" fillId="6" borderId="4" xfId="7" quotePrefix="1" applyNumberFormat="1" applyFill="1" applyBorder="1" applyProtection="1">
      <alignment horizontal="left" vertical="top" wrapText="1"/>
    </xf>
    <xf numFmtId="4" fontId="9" fillId="6" borderId="5" xfId="8" applyNumberFormat="1" applyFill="1" applyBorder="1" applyProtection="1">
      <alignment horizontal="right" vertical="top" shrinkToFit="1"/>
    </xf>
    <xf numFmtId="4" fontId="9" fillId="6" borderId="18" xfId="8" applyNumberFormat="1" applyFill="1" applyBorder="1" applyProtection="1">
      <alignment horizontal="right" vertical="top" shrinkToFit="1"/>
    </xf>
    <xf numFmtId="0" fontId="15" fillId="6" borderId="23" xfId="0" applyFont="1" applyFill="1" applyBorder="1" applyAlignment="1">
      <alignment horizontal="left" vertical="center" wrapText="1"/>
    </xf>
    <xf numFmtId="4" fontId="10" fillId="6" borderId="5" xfId="8" applyNumberFormat="1" applyFont="1" applyFill="1" applyBorder="1" applyAlignment="1" applyProtection="1">
      <alignment horizontal="center" vertical="center" shrinkToFit="1"/>
    </xf>
    <xf numFmtId="0" fontId="20" fillId="6" borderId="23" xfId="0" applyFont="1" applyFill="1" applyBorder="1" applyAlignment="1">
      <alignment wrapText="1"/>
    </xf>
    <xf numFmtId="49" fontId="20" fillId="6" borderId="24" xfId="0" applyNumberFormat="1" applyFont="1" applyFill="1" applyBorder="1" applyAlignment="1">
      <alignment horizontal="center" wrapText="1"/>
    </xf>
    <xf numFmtId="0" fontId="20" fillId="6" borderId="23" xfId="0" applyFont="1" applyFill="1" applyBorder="1" applyAlignment="1">
      <alignment horizontal="left" vertical="center" wrapText="1"/>
    </xf>
    <xf numFmtId="49" fontId="20" fillId="6" borderId="24" xfId="0" applyNumberFormat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14" fillId="0" borderId="15" xfId="0" applyFont="1" applyBorder="1" applyAlignment="1">
      <alignment horizontal="center" wrapText="1"/>
    </xf>
    <xf numFmtId="0" fontId="5" fillId="0" borderId="0" xfId="0" applyFont="1" applyAlignment="1">
      <alignment horizontal="right" vertical="center" wrapText="1"/>
    </xf>
    <xf numFmtId="0" fontId="13" fillId="0" borderId="11" xfId="5" applyNumberFormat="1" applyFont="1" applyBorder="1" applyAlignment="1" applyProtection="1">
      <alignment horizontal="center" vertical="center" wrapText="1"/>
    </xf>
    <xf numFmtId="0" fontId="13" fillId="0" borderId="7" xfId="5" applyFont="1" applyBorder="1" applyAlignment="1">
      <alignment horizontal="center" vertical="center" wrapText="1"/>
    </xf>
    <xf numFmtId="0" fontId="13" fillId="0" borderId="9" xfId="5" applyNumberFormat="1" applyFont="1" applyBorder="1" applyAlignment="1" applyProtection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0" borderId="10" xfId="5" applyNumberFormat="1" applyFont="1" applyBorder="1" applyAlignment="1" applyProtection="1">
      <alignment horizontal="center" vertical="center" wrapText="1"/>
    </xf>
    <xf numFmtId="0" fontId="13" fillId="0" borderId="3" xfId="5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12">
    <cellStyle name="st24" xfId="5"/>
    <cellStyle name="xl23" xfId="6"/>
    <cellStyle name="xl24" xfId="10"/>
    <cellStyle name="xl31" xfId="11"/>
    <cellStyle name="xl34" xfId="7"/>
    <cellStyle name="xl36" xfId="8"/>
    <cellStyle name="xl38" xfId="9"/>
    <cellStyle name="ЗГ1" xfId="4"/>
    <cellStyle name="ЗГ2" xfId="3"/>
    <cellStyle name="Обычный" xfId="0" builtinId="0"/>
    <cellStyle name="Обычный 2" xfId="1"/>
    <cellStyle name="ТЕКСТ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4"/>
  <sheetViews>
    <sheetView tabSelected="1" view="pageBreakPreview" zoomScale="60" zoomScaleNormal="106" workbookViewId="0">
      <selection activeCell="N8" sqref="N8"/>
    </sheetView>
  </sheetViews>
  <sheetFormatPr defaultRowHeight="15.95" customHeight="1"/>
  <cols>
    <col min="1" max="1" width="46.28515625" customWidth="1"/>
    <col min="2" max="2" width="5" hidden="1" customWidth="1"/>
    <col min="3" max="3" width="7" hidden="1" customWidth="1"/>
    <col min="4" max="4" width="15.28515625" customWidth="1"/>
    <col min="5" max="5" width="6.28515625" customWidth="1"/>
    <col min="6" max="6" width="15.28515625" customWidth="1"/>
    <col min="7" max="7" width="14.85546875" customWidth="1"/>
    <col min="8" max="8" width="14.140625" customWidth="1"/>
  </cols>
  <sheetData>
    <row r="1" spans="1:10" s="1" customFormat="1" ht="15.95" customHeight="1">
      <c r="A1" s="58" t="s">
        <v>152</v>
      </c>
      <c r="B1" s="58"/>
      <c r="C1" s="58"/>
      <c r="D1" s="58"/>
      <c r="E1" s="58"/>
      <c r="F1" s="58"/>
      <c r="G1" s="58"/>
      <c r="H1" s="58"/>
      <c r="I1" s="2"/>
      <c r="J1" s="2"/>
    </row>
    <row r="2" spans="1:10" s="1" customFormat="1" ht="15.95" customHeight="1">
      <c r="A2" s="58" t="s">
        <v>120</v>
      </c>
      <c r="B2" s="58"/>
      <c r="C2" s="58"/>
      <c r="D2" s="58"/>
      <c r="E2" s="58"/>
      <c r="F2" s="58"/>
      <c r="G2" s="58"/>
      <c r="H2" s="58"/>
      <c r="I2" s="2"/>
      <c r="J2" s="2"/>
    </row>
    <row r="3" spans="1:10" s="1" customFormat="1" ht="105.75" customHeight="1">
      <c r="A3" s="58" t="s">
        <v>153</v>
      </c>
      <c r="B3" s="58"/>
      <c r="C3" s="58"/>
      <c r="D3" s="58"/>
      <c r="E3" s="58"/>
      <c r="F3" s="58"/>
      <c r="G3" s="58"/>
      <c r="H3" s="58"/>
      <c r="I3" s="2"/>
      <c r="J3" s="2"/>
    </row>
    <row r="4" spans="1:10" s="1" customFormat="1" ht="50.25" customHeight="1" thickBot="1">
      <c r="A4" s="65" t="s">
        <v>134</v>
      </c>
      <c r="B4" s="65"/>
      <c r="C4" s="65"/>
      <c r="D4" s="65"/>
      <c r="E4" s="65"/>
      <c r="F4" s="65"/>
      <c r="G4" s="65"/>
      <c r="H4" s="65"/>
      <c r="I4" s="2"/>
    </row>
    <row r="5" spans="1:10" ht="15.95" customHeight="1">
      <c r="A5" s="61" t="s">
        <v>0</v>
      </c>
      <c r="B5" s="63" t="s">
        <v>33</v>
      </c>
      <c r="C5" s="63" t="s">
        <v>34</v>
      </c>
      <c r="D5" s="63" t="s">
        <v>35</v>
      </c>
      <c r="E5" s="63" t="s">
        <v>36</v>
      </c>
      <c r="F5" s="59" t="s">
        <v>38</v>
      </c>
      <c r="G5" s="54" t="s">
        <v>131</v>
      </c>
      <c r="H5" s="56" t="s">
        <v>132</v>
      </c>
    </row>
    <row r="6" spans="1:10" ht="15.95" customHeight="1">
      <c r="A6" s="62"/>
      <c r="B6" s="64"/>
      <c r="C6" s="64"/>
      <c r="D6" s="64"/>
      <c r="E6" s="64"/>
      <c r="F6" s="60"/>
      <c r="G6" s="55"/>
      <c r="H6" s="57"/>
    </row>
    <row r="7" spans="1:10" ht="15.95" customHeight="1">
      <c r="A7" s="9">
        <v>1</v>
      </c>
      <c r="B7" s="10">
        <v>2</v>
      </c>
      <c r="C7" s="10">
        <v>3</v>
      </c>
      <c r="D7" s="10">
        <v>2</v>
      </c>
      <c r="E7" s="10">
        <v>3</v>
      </c>
      <c r="F7" s="3">
        <v>4</v>
      </c>
      <c r="G7" s="8">
        <v>5</v>
      </c>
      <c r="H7" s="11">
        <v>6</v>
      </c>
    </row>
    <row r="8" spans="1:10" ht="26.25" thickBot="1">
      <c r="A8" s="12" t="s">
        <v>37</v>
      </c>
      <c r="B8" s="13" t="s">
        <v>1</v>
      </c>
      <c r="C8" s="14"/>
      <c r="D8" s="14"/>
      <c r="E8" s="14"/>
      <c r="F8" s="4">
        <f>F10+F13+F27+F30+F38+F45+F53+F60+F64+F69+F34+F96+F102+F106+F111</f>
        <v>14597371.82</v>
      </c>
      <c r="G8" s="4">
        <f>G10+G13+G27+G30+G38+G45+G53+G60+G64+G69+G34+G96+G102+G106+G111</f>
        <v>17092471.560000002</v>
      </c>
      <c r="H8" s="15">
        <f>H10+H13+H27+H30+H38+H45+H53+H60+H64+H69+H34+H96+H102+H106+H111</f>
        <v>2495099.7400000002</v>
      </c>
    </row>
    <row r="9" spans="1:10" ht="51">
      <c r="A9" s="36" t="s">
        <v>133</v>
      </c>
      <c r="B9" s="36"/>
      <c r="C9" s="36"/>
      <c r="D9" s="36" t="s">
        <v>139</v>
      </c>
      <c r="E9" s="36"/>
      <c r="F9" s="37">
        <f>F10+F13+F27+F30</f>
        <v>4985687</v>
      </c>
      <c r="G9" s="37">
        <f>G10+G13+G27+G30</f>
        <v>4927687</v>
      </c>
      <c r="H9" s="37">
        <f>H10+H13+H27+H30+H34</f>
        <v>0</v>
      </c>
    </row>
    <row r="10" spans="1:10" ht="51">
      <c r="A10" s="16" t="s">
        <v>39</v>
      </c>
      <c r="B10" s="17" t="s">
        <v>1</v>
      </c>
      <c r="C10" s="17" t="s">
        <v>40</v>
      </c>
      <c r="D10" s="18"/>
      <c r="E10" s="18"/>
      <c r="F10" s="5">
        <f>F11</f>
        <v>126000</v>
      </c>
      <c r="G10" s="5">
        <f t="shared" ref="G10:H10" si="0">G11</f>
        <v>126000</v>
      </c>
      <c r="H10" s="19">
        <f t="shared" si="0"/>
        <v>0</v>
      </c>
    </row>
    <row r="11" spans="1:10" ht="15.95" customHeight="1">
      <c r="A11" s="20" t="s">
        <v>41</v>
      </c>
      <c r="B11" s="21" t="s">
        <v>1</v>
      </c>
      <c r="C11" s="21" t="s">
        <v>40</v>
      </c>
      <c r="D11" s="21" t="s">
        <v>4</v>
      </c>
      <c r="E11" s="22"/>
      <c r="F11" s="6">
        <f>F12</f>
        <v>126000</v>
      </c>
      <c r="G11" s="6">
        <v>126000</v>
      </c>
      <c r="H11" s="23">
        <f>G11-F11</f>
        <v>0</v>
      </c>
    </row>
    <row r="12" spans="1:10" ht="15.95" customHeight="1">
      <c r="A12" s="24" t="s">
        <v>42</v>
      </c>
      <c r="B12" s="21" t="s">
        <v>1</v>
      </c>
      <c r="C12" s="21" t="s">
        <v>40</v>
      </c>
      <c r="D12" s="21" t="s">
        <v>4</v>
      </c>
      <c r="E12" s="21" t="s">
        <v>43</v>
      </c>
      <c r="F12" s="6">
        <v>126000</v>
      </c>
      <c r="G12" s="6">
        <v>126000</v>
      </c>
      <c r="H12" s="23">
        <f>G12-F12</f>
        <v>0</v>
      </c>
    </row>
    <row r="13" spans="1:10" ht="63.75">
      <c r="A13" s="16" t="s">
        <v>44</v>
      </c>
      <c r="B13" s="17" t="s">
        <v>1</v>
      </c>
      <c r="C13" s="17" t="s">
        <v>45</v>
      </c>
      <c r="D13" s="18"/>
      <c r="E13" s="18"/>
      <c r="F13" s="5">
        <f>F14+F18+F21+F24</f>
        <v>4607687</v>
      </c>
      <c r="G13" s="5">
        <f t="shared" ref="G13" si="1">G14+G18+G21+G24</f>
        <v>4549687</v>
      </c>
      <c r="H13" s="19">
        <f>G13-F13</f>
        <v>-58000</v>
      </c>
    </row>
    <row r="14" spans="1:10" ht="15.95" customHeight="1">
      <c r="A14" s="20" t="s">
        <v>46</v>
      </c>
      <c r="B14" s="21" t="s">
        <v>1</v>
      </c>
      <c r="C14" s="21" t="s">
        <v>45</v>
      </c>
      <c r="D14" s="21" t="s">
        <v>5</v>
      </c>
      <c r="E14" s="22"/>
      <c r="F14" s="6">
        <f>F15+F16+F17</f>
        <v>1518080</v>
      </c>
      <c r="G14" s="6">
        <f t="shared" ref="G14" si="2">G15+G16+G17</f>
        <v>1460080</v>
      </c>
      <c r="H14" s="23">
        <f>G14-F14</f>
        <v>-58000</v>
      </c>
    </row>
    <row r="15" spans="1:10" ht="15.95" customHeight="1">
      <c r="A15" s="24" t="s">
        <v>47</v>
      </c>
      <c r="B15" s="21" t="s">
        <v>1</v>
      </c>
      <c r="C15" s="21" t="s">
        <v>45</v>
      </c>
      <c r="D15" s="21" t="s">
        <v>5</v>
      </c>
      <c r="E15" s="21" t="s">
        <v>2</v>
      </c>
      <c r="F15" s="6">
        <v>1317580</v>
      </c>
      <c r="G15" s="6">
        <v>1259580</v>
      </c>
      <c r="H15" s="23">
        <f t="shared" ref="H15:H26" si="3">G15-F15</f>
        <v>-58000</v>
      </c>
    </row>
    <row r="16" spans="1:10" ht="15.95" customHeight="1">
      <c r="A16" s="24" t="s">
        <v>48</v>
      </c>
      <c r="B16" s="21" t="s">
        <v>1</v>
      </c>
      <c r="C16" s="21" t="s">
        <v>45</v>
      </c>
      <c r="D16" s="21" t="s">
        <v>5</v>
      </c>
      <c r="E16" s="21" t="s">
        <v>30</v>
      </c>
      <c r="F16" s="6">
        <v>200000</v>
      </c>
      <c r="G16" s="6">
        <v>200000</v>
      </c>
      <c r="H16" s="23">
        <f t="shared" si="3"/>
        <v>0</v>
      </c>
    </row>
    <row r="17" spans="1:8" ht="15.95" customHeight="1">
      <c r="A17" s="24" t="s">
        <v>49</v>
      </c>
      <c r="B17" s="21" t="s">
        <v>1</v>
      </c>
      <c r="C17" s="21" t="s">
        <v>45</v>
      </c>
      <c r="D17" s="21" t="s">
        <v>5</v>
      </c>
      <c r="E17" s="21" t="s">
        <v>27</v>
      </c>
      <c r="F17" s="6">
        <v>500</v>
      </c>
      <c r="G17" s="6">
        <v>500</v>
      </c>
      <c r="H17" s="23">
        <f t="shared" si="3"/>
        <v>0</v>
      </c>
    </row>
    <row r="18" spans="1:8" ht="15.95" customHeight="1">
      <c r="A18" s="20" t="s">
        <v>50</v>
      </c>
      <c r="B18" s="21" t="s">
        <v>1</v>
      </c>
      <c r="C18" s="21" t="s">
        <v>45</v>
      </c>
      <c r="D18" s="21" t="s">
        <v>21</v>
      </c>
      <c r="E18" s="22"/>
      <c r="F18" s="6">
        <f>F19+F20</f>
        <v>904661</v>
      </c>
      <c r="G18" s="6">
        <f t="shared" ref="G18" si="4">G19+G20</f>
        <v>904661</v>
      </c>
      <c r="H18" s="23">
        <f t="shared" si="3"/>
        <v>0</v>
      </c>
    </row>
    <row r="19" spans="1:8" ht="15.95" customHeight="1">
      <c r="A19" s="24" t="s">
        <v>51</v>
      </c>
      <c r="B19" s="21" t="s">
        <v>1</v>
      </c>
      <c r="C19" s="21" t="s">
        <v>45</v>
      </c>
      <c r="D19" s="21" t="s">
        <v>21</v>
      </c>
      <c r="E19" s="21" t="s">
        <v>17</v>
      </c>
      <c r="F19" s="6">
        <v>694824</v>
      </c>
      <c r="G19" s="6">
        <v>694824</v>
      </c>
      <c r="H19" s="23">
        <f t="shared" si="3"/>
        <v>0</v>
      </c>
    </row>
    <row r="20" spans="1:8" ht="15.95" customHeight="1">
      <c r="A20" s="24" t="s">
        <v>52</v>
      </c>
      <c r="B20" s="21" t="s">
        <v>1</v>
      </c>
      <c r="C20" s="21" t="s">
        <v>45</v>
      </c>
      <c r="D20" s="21" t="s">
        <v>21</v>
      </c>
      <c r="E20" s="21" t="s">
        <v>18</v>
      </c>
      <c r="F20" s="6">
        <v>209837</v>
      </c>
      <c r="G20" s="6">
        <v>209837</v>
      </c>
      <c r="H20" s="23">
        <f t="shared" si="3"/>
        <v>0</v>
      </c>
    </row>
    <row r="21" spans="1:8" ht="15.95" customHeight="1">
      <c r="A21" s="20" t="s">
        <v>53</v>
      </c>
      <c r="B21" s="21" t="s">
        <v>1</v>
      </c>
      <c r="C21" s="21" t="s">
        <v>45</v>
      </c>
      <c r="D21" s="21" t="s">
        <v>22</v>
      </c>
      <c r="E21" s="22"/>
      <c r="F21" s="6">
        <f>F22+F23</f>
        <v>1581957</v>
      </c>
      <c r="G21" s="6">
        <f t="shared" ref="G21" si="5">G22+G23</f>
        <v>1581957</v>
      </c>
      <c r="H21" s="23">
        <f t="shared" si="3"/>
        <v>0</v>
      </c>
    </row>
    <row r="22" spans="1:8" ht="15.95" customHeight="1">
      <c r="A22" s="24" t="s">
        <v>51</v>
      </c>
      <c r="B22" s="21" t="s">
        <v>1</v>
      </c>
      <c r="C22" s="21" t="s">
        <v>45</v>
      </c>
      <c r="D22" s="21" t="s">
        <v>22</v>
      </c>
      <c r="E22" s="21" t="s">
        <v>17</v>
      </c>
      <c r="F22" s="6">
        <v>1215021</v>
      </c>
      <c r="G22" s="6">
        <v>1215021</v>
      </c>
      <c r="H22" s="23">
        <f t="shared" si="3"/>
        <v>0</v>
      </c>
    </row>
    <row r="23" spans="1:8" ht="15.95" customHeight="1">
      <c r="A23" s="24" t="s">
        <v>52</v>
      </c>
      <c r="B23" s="21" t="s">
        <v>1</v>
      </c>
      <c r="C23" s="21" t="s">
        <v>45</v>
      </c>
      <c r="D23" s="21" t="s">
        <v>22</v>
      </c>
      <c r="E23" s="21" t="s">
        <v>18</v>
      </c>
      <c r="F23" s="6">
        <v>366936</v>
      </c>
      <c r="G23" s="6">
        <v>366936</v>
      </c>
      <c r="H23" s="23">
        <f>G23-F23</f>
        <v>0</v>
      </c>
    </row>
    <row r="24" spans="1:8" ht="15.95" customHeight="1">
      <c r="A24" s="20" t="s">
        <v>54</v>
      </c>
      <c r="B24" s="21" t="s">
        <v>1</v>
      </c>
      <c r="C24" s="21" t="s">
        <v>45</v>
      </c>
      <c r="D24" s="21" t="s">
        <v>6</v>
      </c>
      <c r="E24" s="22"/>
      <c r="F24" s="6">
        <f>F25+F26</f>
        <v>602989</v>
      </c>
      <c r="G24" s="6">
        <f t="shared" ref="G24" si="6">G25+G26</f>
        <v>602989</v>
      </c>
      <c r="H24" s="23">
        <f t="shared" si="3"/>
        <v>0</v>
      </c>
    </row>
    <row r="25" spans="1:8" ht="15.95" customHeight="1">
      <c r="A25" s="24" t="s">
        <v>51</v>
      </c>
      <c r="B25" s="21" t="s">
        <v>1</v>
      </c>
      <c r="C25" s="21" t="s">
        <v>45</v>
      </c>
      <c r="D25" s="21" t="s">
        <v>6</v>
      </c>
      <c r="E25" s="21" t="s">
        <v>17</v>
      </c>
      <c r="F25" s="6">
        <v>463125</v>
      </c>
      <c r="G25" s="6">
        <v>463125</v>
      </c>
      <c r="H25" s="23">
        <f t="shared" si="3"/>
        <v>0</v>
      </c>
    </row>
    <row r="26" spans="1:8" ht="15.95" customHeight="1">
      <c r="A26" s="24" t="s">
        <v>52</v>
      </c>
      <c r="B26" s="21" t="s">
        <v>1</v>
      </c>
      <c r="C26" s="21" t="s">
        <v>45</v>
      </c>
      <c r="D26" s="21" t="s">
        <v>6</v>
      </c>
      <c r="E26" s="21" t="s">
        <v>18</v>
      </c>
      <c r="F26" s="6">
        <v>139864</v>
      </c>
      <c r="G26" s="6">
        <v>139864</v>
      </c>
      <c r="H26" s="23">
        <f t="shared" si="3"/>
        <v>0</v>
      </c>
    </row>
    <row r="27" spans="1:8" ht="15.95" customHeight="1">
      <c r="A27" s="16" t="s">
        <v>55</v>
      </c>
      <c r="B27" s="17" t="s">
        <v>1</v>
      </c>
      <c r="C27" s="17" t="s">
        <v>56</v>
      </c>
      <c r="D27" s="18"/>
      <c r="E27" s="18"/>
      <c r="F27" s="5">
        <v>22000</v>
      </c>
      <c r="G27" s="5">
        <v>22000</v>
      </c>
      <c r="H27" s="19">
        <f>G27-F27</f>
        <v>0</v>
      </c>
    </row>
    <row r="28" spans="1:8" ht="15.95" customHeight="1">
      <c r="A28" s="20" t="s">
        <v>57</v>
      </c>
      <c r="B28" s="21" t="s">
        <v>1</v>
      </c>
      <c r="C28" s="21" t="s">
        <v>56</v>
      </c>
      <c r="D28" s="21" t="s">
        <v>7</v>
      </c>
      <c r="E28" s="22"/>
      <c r="F28" s="6">
        <f>F29</f>
        <v>22000</v>
      </c>
      <c r="G28" s="6">
        <f t="shared" ref="G28" si="7">G29</f>
        <v>22000</v>
      </c>
      <c r="H28" s="23">
        <f>G28-F28</f>
        <v>0</v>
      </c>
    </row>
    <row r="29" spans="1:8" ht="15.95" customHeight="1">
      <c r="A29" s="24" t="s">
        <v>58</v>
      </c>
      <c r="B29" s="21" t="s">
        <v>1</v>
      </c>
      <c r="C29" s="21" t="s">
        <v>56</v>
      </c>
      <c r="D29" s="21" t="s">
        <v>7</v>
      </c>
      <c r="E29" s="21" t="s">
        <v>59</v>
      </c>
      <c r="F29" s="6">
        <v>22000</v>
      </c>
      <c r="G29" s="6">
        <v>22000</v>
      </c>
      <c r="H29" s="23">
        <f>G29-F29</f>
        <v>0</v>
      </c>
    </row>
    <row r="30" spans="1:8" ht="15">
      <c r="A30" s="16" t="s">
        <v>60</v>
      </c>
      <c r="B30" s="17" t="s">
        <v>1</v>
      </c>
      <c r="C30" s="17" t="s">
        <v>61</v>
      </c>
      <c r="D30" s="18"/>
      <c r="E30" s="18"/>
      <c r="F30" s="5">
        <v>230000</v>
      </c>
      <c r="G30" s="5">
        <v>230000</v>
      </c>
      <c r="H30" s="19">
        <f>G30-F30</f>
        <v>0</v>
      </c>
    </row>
    <row r="31" spans="1:8" ht="25.5">
      <c r="A31" s="20" t="s">
        <v>62</v>
      </c>
      <c r="B31" s="21" t="s">
        <v>1</v>
      </c>
      <c r="C31" s="21" t="s">
        <v>61</v>
      </c>
      <c r="D31" s="21" t="s">
        <v>8</v>
      </c>
      <c r="E31" s="22"/>
      <c r="F31" s="6">
        <f>F32</f>
        <v>230000</v>
      </c>
      <c r="G31" s="6">
        <v>227540</v>
      </c>
      <c r="H31" s="23">
        <f>G31-F31</f>
        <v>-2460</v>
      </c>
    </row>
    <row r="32" spans="1:8" ht="15.95" customHeight="1">
      <c r="A32" s="24" t="s">
        <v>47</v>
      </c>
      <c r="B32" s="21" t="s">
        <v>1</v>
      </c>
      <c r="C32" s="21" t="s">
        <v>61</v>
      </c>
      <c r="D32" s="21" t="s">
        <v>8</v>
      </c>
      <c r="E32" s="21" t="s">
        <v>2</v>
      </c>
      <c r="F32" s="6">
        <v>230000</v>
      </c>
      <c r="G32" s="6">
        <v>227540</v>
      </c>
      <c r="H32" s="23">
        <f t="shared" ref="H32:H33" si="8">G32-F32</f>
        <v>-2460</v>
      </c>
    </row>
    <row r="33" spans="1:8" ht="15.95" customHeight="1">
      <c r="A33" s="25" t="s">
        <v>126</v>
      </c>
      <c r="B33" s="21" t="s">
        <v>1</v>
      </c>
      <c r="C33" s="21" t="s">
        <v>61</v>
      </c>
      <c r="D33" s="21" t="s">
        <v>8</v>
      </c>
      <c r="E33" s="21">
        <v>853</v>
      </c>
      <c r="F33" s="6">
        <v>0</v>
      </c>
      <c r="G33" s="6">
        <v>2460</v>
      </c>
      <c r="H33" s="23">
        <f t="shared" si="8"/>
        <v>2460</v>
      </c>
    </row>
    <row r="34" spans="1:8" ht="25.5">
      <c r="A34" s="16" t="s">
        <v>97</v>
      </c>
      <c r="B34" s="17" t="s">
        <v>1</v>
      </c>
      <c r="C34" s="17" t="s">
        <v>98</v>
      </c>
      <c r="D34" s="18"/>
      <c r="E34" s="18"/>
      <c r="F34" s="5">
        <f>F35</f>
        <v>5000</v>
      </c>
      <c r="G34" s="5">
        <f t="shared" ref="G34:G35" si="9">G35</f>
        <v>63000</v>
      </c>
      <c r="H34" s="19">
        <f>G34-F34</f>
        <v>58000</v>
      </c>
    </row>
    <row r="35" spans="1:8" ht="15.95" customHeight="1">
      <c r="A35" s="20" t="s">
        <v>99</v>
      </c>
      <c r="B35" s="21" t="s">
        <v>1</v>
      </c>
      <c r="C35" s="21" t="s">
        <v>98</v>
      </c>
      <c r="D35" s="21" t="s">
        <v>13</v>
      </c>
      <c r="E35" s="22"/>
      <c r="F35" s="6">
        <f>F36</f>
        <v>5000</v>
      </c>
      <c r="G35" s="6">
        <f t="shared" si="9"/>
        <v>63000</v>
      </c>
      <c r="H35" s="23">
        <f>G35-F35</f>
        <v>58000</v>
      </c>
    </row>
    <row r="36" spans="1:8" ht="15.95" customHeight="1" thickBot="1">
      <c r="A36" s="20" t="s">
        <v>47</v>
      </c>
      <c r="B36" s="21" t="s">
        <v>1</v>
      </c>
      <c r="C36" s="21" t="s">
        <v>98</v>
      </c>
      <c r="D36" s="21" t="s">
        <v>13</v>
      </c>
      <c r="E36" s="21" t="s">
        <v>2</v>
      </c>
      <c r="F36" s="6">
        <v>5000</v>
      </c>
      <c r="G36" s="6">
        <v>63000</v>
      </c>
      <c r="H36" s="23">
        <f>G36-F36</f>
        <v>58000</v>
      </c>
    </row>
    <row r="37" spans="1:8" ht="15.95" customHeight="1">
      <c r="A37" s="36"/>
      <c r="B37" s="36"/>
      <c r="C37" s="36"/>
      <c r="D37" s="36" t="s">
        <v>138</v>
      </c>
      <c r="E37" s="36"/>
      <c r="F37" s="37">
        <f>F38</f>
        <v>134544</v>
      </c>
      <c r="G37" s="37">
        <f t="shared" ref="G37:H37" si="10">G38</f>
        <v>134544</v>
      </c>
      <c r="H37" s="37">
        <f t="shared" si="10"/>
        <v>0</v>
      </c>
    </row>
    <row r="38" spans="1:8" ht="15.95" customHeight="1">
      <c r="A38" s="16" t="s">
        <v>63</v>
      </c>
      <c r="B38" s="17" t="s">
        <v>1</v>
      </c>
      <c r="C38" s="17" t="s">
        <v>64</v>
      </c>
      <c r="D38" s="18"/>
      <c r="E38" s="18"/>
      <c r="F38" s="5">
        <f>F39</f>
        <v>134544</v>
      </c>
      <c r="G38" s="5">
        <f t="shared" ref="G38" si="11">G39</f>
        <v>134544</v>
      </c>
      <c r="H38" s="19">
        <f>G38-F38</f>
        <v>0</v>
      </c>
    </row>
    <row r="39" spans="1:8" ht="38.25">
      <c r="A39" s="20" t="s">
        <v>65</v>
      </c>
      <c r="B39" s="21" t="s">
        <v>1</v>
      </c>
      <c r="C39" s="21" t="s">
        <v>64</v>
      </c>
      <c r="D39" s="21" t="s">
        <v>9</v>
      </c>
      <c r="E39" s="22"/>
      <c r="F39" s="6">
        <f>F40+F41+F42+F43</f>
        <v>134544</v>
      </c>
      <c r="G39" s="6">
        <f t="shared" ref="G39" si="12">G40+G41+G42+G43</f>
        <v>134544</v>
      </c>
      <c r="H39" s="23">
        <f>G39-F39</f>
        <v>0</v>
      </c>
    </row>
    <row r="40" spans="1:8" ht="15.95" customHeight="1">
      <c r="A40" s="24" t="s">
        <v>51</v>
      </c>
      <c r="B40" s="21" t="s">
        <v>1</v>
      </c>
      <c r="C40" s="21" t="s">
        <v>64</v>
      </c>
      <c r="D40" s="21" t="s">
        <v>9</v>
      </c>
      <c r="E40" s="21" t="s">
        <v>17</v>
      </c>
      <c r="F40" s="6">
        <v>69498</v>
      </c>
      <c r="G40" s="6">
        <v>69498</v>
      </c>
      <c r="H40" s="23">
        <f t="shared" ref="H40:H43" si="13">G40-F40</f>
        <v>0</v>
      </c>
    </row>
    <row r="41" spans="1:8" ht="15.95" customHeight="1">
      <c r="A41" s="24" t="s">
        <v>52</v>
      </c>
      <c r="B41" s="21" t="s">
        <v>1</v>
      </c>
      <c r="C41" s="21" t="s">
        <v>64</v>
      </c>
      <c r="D41" s="21" t="s">
        <v>9</v>
      </c>
      <c r="E41" s="21" t="s">
        <v>18</v>
      </c>
      <c r="F41" s="6">
        <v>20988</v>
      </c>
      <c r="G41" s="6">
        <v>20988</v>
      </c>
      <c r="H41" s="23">
        <f t="shared" si="13"/>
        <v>0</v>
      </c>
    </row>
    <row r="42" spans="1:8" ht="15.95" customHeight="1">
      <c r="A42" s="24" t="s">
        <v>47</v>
      </c>
      <c r="B42" s="21" t="s">
        <v>1</v>
      </c>
      <c r="C42" s="21" t="s">
        <v>64</v>
      </c>
      <c r="D42" s="21" t="s">
        <v>9</v>
      </c>
      <c r="E42" s="21" t="s">
        <v>2</v>
      </c>
      <c r="F42" s="6">
        <v>30058</v>
      </c>
      <c r="G42" s="6">
        <v>30058</v>
      </c>
      <c r="H42" s="23">
        <f t="shared" si="13"/>
        <v>0</v>
      </c>
    </row>
    <row r="43" spans="1:8" ht="15.95" customHeight="1" thickBot="1">
      <c r="A43" s="24" t="s">
        <v>48</v>
      </c>
      <c r="B43" s="21" t="s">
        <v>1</v>
      </c>
      <c r="C43" s="21" t="s">
        <v>64</v>
      </c>
      <c r="D43" s="21" t="s">
        <v>9</v>
      </c>
      <c r="E43" s="21" t="s">
        <v>30</v>
      </c>
      <c r="F43" s="6">
        <v>14000</v>
      </c>
      <c r="G43" s="6">
        <v>14000</v>
      </c>
      <c r="H43" s="23">
        <f t="shared" si="13"/>
        <v>0</v>
      </c>
    </row>
    <row r="44" spans="1:8" ht="38.25">
      <c r="A44" s="40" t="s">
        <v>135</v>
      </c>
      <c r="B44" s="39" t="s">
        <v>1</v>
      </c>
      <c r="C44" s="39" t="s">
        <v>136</v>
      </c>
      <c r="D44" s="39" t="s">
        <v>137</v>
      </c>
      <c r="E44" s="38"/>
      <c r="F44" s="39"/>
      <c r="G44" s="39"/>
      <c r="H44" s="39"/>
    </row>
    <row r="45" spans="1:8" ht="15.95" customHeight="1">
      <c r="A45" s="16" t="s">
        <v>66</v>
      </c>
      <c r="B45" s="17" t="s">
        <v>1</v>
      </c>
      <c r="C45" s="17" t="s">
        <v>67</v>
      </c>
      <c r="D45" s="18"/>
      <c r="E45" s="18"/>
      <c r="F45" s="5">
        <f>F46+F48+F50</f>
        <v>640000</v>
      </c>
      <c r="G45" s="5">
        <v>640000</v>
      </c>
      <c r="H45" s="19">
        <f>G45-F45</f>
        <v>0</v>
      </c>
    </row>
    <row r="46" spans="1:8" ht="15.95" customHeight="1">
      <c r="A46" s="20" t="s">
        <v>68</v>
      </c>
      <c r="B46" s="21" t="s">
        <v>1</v>
      </c>
      <c r="C46" s="21" t="s">
        <v>67</v>
      </c>
      <c r="D46" s="21" t="s">
        <v>69</v>
      </c>
      <c r="E46" s="22"/>
      <c r="F46" s="6">
        <f>F47</f>
        <v>400000</v>
      </c>
      <c r="G46" s="6">
        <f t="shared" ref="G46" si="14">G47</f>
        <v>368300</v>
      </c>
      <c r="H46" s="23">
        <f>G46-F46</f>
        <v>-31700</v>
      </c>
    </row>
    <row r="47" spans="1:8" ht="15.95" customHeight="1">
      <c r="A47" s="24" t="s">
        <v>47</v>
      </c>
      <c r="B47" s="21" t="s">
        <v>1</v>
      </c>
      <c r="C47" s="21" t="s">
        <v>67</v>
      </c>
      <c r="D47" s="21" t="s">
        <v>69</v>
      </c>
      <c r="E47" s="21" t="s">
        <v>2</v>
      </c>
      <c r="F47" s="6">
        <v>400000</v>
      </c>
      <c r="G47" s="6">
        <v>368300</v>
      </c>
      <c r="H47" s="23">
        <f t="shared" ref="H47:H51" si="15">G47-F47</f>
        <v>-31700</v>
      </c>
    </row>
    <row r="48" spans="1:8" ht="15.95" customHeight="1">
      <c r="A48" s="20" t="s">
        <v>70</v>
      </c>
      <c r="B48" s="21" t="s">
        <v>1</v>
      </c>
      <c r="C48" s="21" t="s">
        <v>67</v>
      </c>
      <c r="D48" s="21" t="s">
        <v>10</v>
      </c>
      <c r="E48" s="22"/>
      <c r="F48" s="6">
        <f>F49</f>
        <v>200000</v>
      </c>
      <c r="G48" s="6">
        <f t="shared" ref="G48" si="16">G49</f>
        <v>231700</v>
      </c>
      <c r="H48" s="23">
        <f t="shared" si="15"/>
        <v>31700</v>
      </c>
    </row>
    <row r="49" spans="1:8" ht="15.95" customHeight="1">
      <c r="A49" s="24" t="s">
        <v>47</v>
      </c>
      <c r="B49" s="21" t="s">
        <v>1</v>
      </c>
      <c r="C49" s="21" t="s">
        <v>67</v>
      </c>
      <c r="D49" s="21" t="s">
        <v>10</v>
      </c>
      <c r="E49" s="21" t="s">
        <v>2</v>
      </c>
      <c r="F49" s="6">
        <v>200000</v>
      </c>
      <c r="G49" s="6">
        <v>231700</v>
      </c>
      <c r="H49" s="23">
        <f t="shared" si="15"/>
        <v>31700</v>
      </c>
    </row>
    <row r="50" spans="1:8" ht="15.95" customHeight="1">
      <c r="A50" s="20" t="s">
        <v>71</v>
      </c>
      <c r="B50" s="21" t="s">
        <v>1</v>
      </c>
      <c r="C50" s="21" t="s">
        <v>67</v>
      </c>
      <c r="D50" s="21" t="s">
        <v>23</v>
      </c>
      <c r="E50" s="22"/>
      <c r="F50" s="6">
        <f>F51</f>
        <v>40000</v>
      </c>
      <c r="G50" s="6">
        <f t="shared" ref="G50" si="17">G51</f>
        <v>40000</v>
      </c>
      <c r="H50" s="23">
        <f t="shared" si="15"/>
        <v>0</v>
      </c>
    </row>
    <row r="51" spans="1:8" ht="15.95" customHeight="1" thickBot="1">
      <c r="A51" s="24" t="s">
        <v>47</v>
      </c>
      <c r="B51" s="21" t="s">
        <v>1</v>
      </c>
      <c r="C51" s="21" t="s">
        <v>67</v>
      </c>
      <c r="D51" s="21" t="s">
        <v>23</v>
      </c>
      <c r="E51" s="21" t="s">
        <v>2</v>
      </c>
      <c r="F51" s="6">
        <v>40000</v>
      </c>
      <c r="G51" s="6">
        <v>40000</v>
      </c>
      <c r="H51" s="23">
        <f t="shared" si="15"/>
        <v>0</v>
      </c>
    </row>
    <row r="52" spans="1:8" ht="24" customHeight="1">
      <c r="A52" s="41" t="s">
        <v>140</v>
      </c>
      <c r="B52" s="41" t="s">
        <v>140</v>
      </c>
      <c r="C52" s="41" t="s">
        <v>140</v>
      </c>
      <c r="D52" s="41"/>
      <c r="E52" s="41"/>
      <c r="F52" s="42">
        <f>F53+F60</f>
        <v>3473271.82</v>
      </c>
      <c r="G52" s="42">
        <f t="shared" ref="G52:H52" si="18">G53+G60</f>
        <v>3768371.56</v>
      </c>
      <c r="H52" s="42">
        <f t="shared" si="18"/>
        <v>295099.74000000022</v>
      </c>
    </row>
    <row r="53" spans="1:8" ht="15.95" customHeight="1">
      <c r="A53" s="16" t="s">
        <v>72</v>
      </c>
      <c r="B53" s="17" t="s">
        <v>1</v>
      </c>
      <c r="C53" s="17" t="s">
        <v>73</v>
      </c>
      <c r="D53" s="18"/>
      <c r="E53" s="18"/>
      <c r="F53" s="5">
        <f>F54+F56+F58</f>
        <v>3063271.82</v>
      </c>
      <c r="G53" s="5">
        <f t="shared" ref="G53" si="19">G54+G56+G58</f>
        <v>3358371.56</v>
      </c>
      <c r="H53" s="19">
        <f>G53-F53</f>
        <v>295099.74000000022</v>
      </c>
    </row>
    <row r="54" spans="1:8" ht="15.95" customHeight="1">
      <c r="A54" s="20" t="s">
        <v>74</v>
      </c>
      <c r="B54" s="21" t="s">
        <v>1</v>
      </c>
      <c r="C54" s="21" t="s">
        <v>73</v>
      </c>
      <c r="D54" s="21" t="s">
        <v>32</v>
      </c>
      <c r="E54" s="22"/>
      <c r="F54" s="6">
        <f>F55</f>
        <v>600000</v>
      </c>
      <c r="G54" s="6">
        <f t="shared" ref="G54" si="20">G55</f>
        <v>600000</v>
      </c>
      <c r="H54" s="23">
        <f>G54-F54</f>
        <v>0</v>
      </c>
    </row>
    <row r="55" spans="1:8" ht="15.95" customHeight="1">
      <c r="A55" s="24" t="s">
        <v>47</v>
      </c>
      <c r="B55" s="21" t="s">
        <v>1</v>
      </c>
      <c r="C55" s="21" t="s">
        <v>73</v>
      </c>
      <c r="D55" s="21" t="s">
        <v>32</v>
      </c>
      <c r="E55" s="21" t="s">
        <v>2</v>
      </c>
      <c r="F55" s="6">
        <v>600000</v>
      </c>
      <c r="G55" s="6">
        <v>600000</v>
      </c>
      <c r="H55" s="23">
        <f t="shared" ref="H55:H59" si="21">G55-F55</f>
        <v>0</v>
      </c>
    </row>
    <row r="56" spans="1:8" ht="15.95" customHeight="1">
      <c r="A56" s="20" t="s">
        <v>75</v>
      </c>
      <c r="B56" s="21" t="s">
        <v>1</v>
      </c>
      <c r="C56" s="21" t="s">
        <v>73</v>
      </c>
      <c r="D56" s="21" t="s">
        <v>76</v>
      </c>
      <c r="E56" s="22"/>
      <c r="F56" s="6">
        <f>F57</f>
        <v>100000</v>
      </c>
      <c r="G56" s="6">
        <f t="shared" ref="G56" si="22">G57</f>
        <v>100000</v>
      </c>
      <c r="H56" s="23">
        <f t="shared" si="21"/>
        <v>0</v>
      </c>
    </row>
    <row r="57" spans="1:8" ht="15.95" customHeight="1">
      <c r="A57" s="24" t="s">
        <v>47</v>
      </c>
      <c r="B57" s="21" t="s">
        <v>1</v>
      </c>
      <c r="C57" s="21" t="s">
        <v>73</v>
      </c>
      <c r="D57" s="21" t="s">
        <v>76</v>
      </c>
      <c r="E57" s="21" t="s">
        <v>2</v>
      </c>
      <c r="F57" s="6">
        <v>100000</v>
      </c>
      <c r="G57" s="6">
        <v>100000</v>
      </c>
      <c r="H57" s="23">
        <f t="shared" si="21"/>
        <v>0</v>
      </c>
    </row>
    <row r="58" spans="1:8" ht="15.95" customHeight="1">
      <c r="A58" s="20" t="s">
        <v>77</v>
      </c>
      <c r="B58" s="21" t="s">
        <v>1</v>
      </c>
      <c r="C58" s="21" t="s">
        <v>73</v>
      </c>
      <c r="D58" s="21" t="s">
        <v>26</v>
      </c>
      <c r="E58" s="22"/>
      <c r="F58" s="6">
        <f>F59</f>
        <v>2363271.8199999998</v>
      </c>
      <c r="G58" s="6">
        <f t="shared" ref="G58" si="23">G59</f>
        <v>2658371.56</v>
      </c>
      <c r="H58" s="23">
        <f t="shared" si="21"/>
        <v>295099.74000000022</v>
      </c>
    </row>
    <row r="59" spans="1:8" ht="15.95" customHeight="1">
      <c r="A59" s="24" t="s">
        <v>47</v>
      </c>
      <c r="B59" s="21" t="s">
        <v>1</v>
      </c>
      <c r="C59" s="21" t="s">
        <v>73</v>
      </c>
      <c r="D59" s="21" t="s">
        <v>26</v>
      </c>
      <c r="E59" s="21" t="s">
        <v>2</v>
      </c>
      <c r="F59" s="6">
        <v>2363271.8199999998</v>
      </c>
      <c r="G59" s="6">
        <v>2658371.56</v>
      </c>
      <c r="H59" s="23">
        <f t="shared" si="21"/>
        <v>295099.74000000022</v>
      </c>
    </row>
    <row r="60" spans="1:8" ht="25.5">
      <c r="A60" s="16" t="s">
        <v>78</v>
      </c>
      <c r="B60" s="17" t="s">
        <v>1</v>
      </c>
      <c r="C60" s="17" t="s">
        <v>79</v>
      </c>
      <c r="D60" s="18"/>
      <c r="E60" s="18"/>
      <c r="F60" s="5">
        <f>F61</f>
        <v>410000</v>
      </c>
      <c r="G60" s="5">
        <f t="shared" ref="G60:G61" si="24">G61</f>
        <v>410000</v>
      </c>
      <c r="H60" s="19">
        <f>G60-F60</f>
        <v>0</v>
      </c>
    </row>
    <row r="61" spans="1:8" ht="15.95" customHeight="1">
      <c r="A61" s="20" t="s">
        <v>80</v>
      </c>
      <c r="B61" s="21" t="s">
        <v>1</v>
      </c>
      <c r="C61" s="21" t="s">
        <v>79</v>
      </c>
      <c r="D61" s="21" t="s">
        <v>31</v>
      </c>
      <c r="E61" s="22"/>
      <c r="F61" s="6">
        <f>F62</f>
        <v>410000</v>
      </c>
      <c r="G61" s="6">
        <f t="shared" si="24"/>
        <v>410000</v>
      </c>
      <c r="H61" s="23">
        <f>G61-F61</f>
        <v>0</v>
      </c>
    </row>
    <row r="62" spans="1:8" ht="15.95" customHeight="1">
      <c r="A62" s="24" t="s">
        <v>47</v>
      </c>
      <c r="B62" s="21" t="s">
        <v>1</v>
      </c>
      <c r="C62" s="21" t="s">
        <v>79</v>
      </c>
      <c r="D62" s="21" t="s">
        <v>31</v>
      </c>
      <c r="E62" s="21" t="s">
        <v>2</v>
      </c>
      <c r="F62" s="6">
        <v>410000</v>
      </c>
      <c r="G62" s="6">
        <v>410000</v>
      </c>
      <c r="H62" s="23">
        <f>G62-F62</f>
        <v>0</v>
      </c>
    </row>
    <row r="63" spans="1:8" ht="15.95" customHeight="1">
      <c r="A63" s="26" t="s">
        <v>81</v>
      </c>
      <c r="B63" s="27"/>
      <c r="C63" s="28" t="s">
        <v>82</v>
      </c>
      <c r="D63" s="27"/>
      <c r="E63" s="27"/>
      <c r="F63" s="7">
        <f>F64+F69</f>
        <v>1950320</v>
      </c>
      <c r="G63" s="7">
        <f t="shared" ref="G63:H63" si="25">G64+G69</f>
        <v>4150320</v>
      </c>
      <c r="H63" s="29">
        <f t="shared" si="25"/>
        <v>2200000</v>
      </c>
    </row>
    <row r="64" spans="1:8" ht="15.95" customHeight="1" thickBot="1">
      <c r="A64" s="16" t="s">
        <v>83</v>
      </c>
      <c r="B64" s="17" t="s">
        <v>1</v>
      </c>
      <c r="C64" s="17" t="s">
        <v>84</v>
      </c>
      <c r="D64" s="18"/>
      <c r="E64" s="18"/>
      <c r="F64" s="5">
        <f>F66</f>
        <v>400000</v>
      </c>
      <c r="G64" s="5">
        <f>G66</f>
        <v>400000</v>
      </c>
      <c r="H64" s="19">
        <f>H66</f>
        <v>0</v>
      </c>
    </row>
    <row r="65" spans="1:8" ht="53.25" customHeight="1">
      <c r="A65" s="43" t="s">
        <v>141</v>
      </c>
      <c r="B65" s="43" t="s">
        <v>141</v>
      </c>
      <c r="C65" s="43" t="s">
        <v>141</v>
      </c>
      <c r="D65" s="43"/>
      <c r="E65" s="43"/>
      <c r="F65" s="43"/>
      <c r="G65" s="43"/>
      <c r="H65" s="43"/>
    </row>
    <row r="66" spans="1:8" ht="38.25">
      <c r="A66" s="20" t="s">
        <v>85</v>
      </c>
      <c r="B66" s="21" t="s">
        <v>1</v>
      </c>
      <c r="C66" s="21" t="s">
        <v>84</v>
      </c>
      <c r="D66" s="21" t="s">
        <v>86</v>
      </c>
      <c r="E66" s="22"/>
      <c r="F66" s="6">
        <f>F67</f>
        <v>400000</v>
      </c>
      <c r="G66" s="6">
        <f t="shared" ref="G66:H66" si="26">G67</f>
        <v>400000</v>
      </c>
      <c r="H66" s="23">
        <f t="shared" si="26"/>
        <v>0</v>
      </c>
    </row>
    <row r="67" spans="1:8" ht="15.95" customHeight="1" thickBot="1">
      <c r="A67" s="24" t="s">
        <v>47</v>
      </c>
      <c r="B67" s="21" t="s">
        <v>1</v>
      </c>
      <c r="C67" s="21" t="s">
        <v>84</v>
      </c>
      <c r="D67" s="21" t="s">
        <v>86</v>
      </c>
      <c r="E67" s="21" t="s">
        <v>2</v>
      </c>
      <c r="F67" s="6">
        <v>400000</v>
      </c>
      <c r="G67" s="6">
        <v>400000</v>
      </c>
      <c r="H67" s="23">
        <f>G67-F67</f>
        <v>0</v>
      </c>
    </row>
    <row r="68" spans="1:8" ht="36">
      <c r="A68" s="44" t="s">
        <v>142</v>
      </c>
      <c r="B68" s="21"/>
      <c r="C68" s="21"/>
      <c r="D68" s="45"/>
      <c r="E68" s="45"/>
      <c r="F68" s="46"/>
      <c r="G68" s="46"/>
      <c r="H68" s="47"/>
    </row>
    <row r="69" spans="1:8" ht="15.95" customHeight="1">
      <c r="A69" s="16" t="s">
        <v>87</v>
      </c>
      <c r="B69" s="17" t="s">
        <v>1</v>
      </c>
      <c r="C69" s="17" t="s">
        <v>20</v>
      </c>
      <c r="D69" s="18"/>
      <c r="E69" s="18"/>
      <c r="F69" s="5">
        <f>F70+F73+F75+F77+F79+F81+F83+F89+F91+F93</f>
        <v>1550320</v>
      </c>
      <c r="G69" s="5">
        <f>G70+G73+G75+G77+G79+G81+G83+G89+G91+G93+G85+G87</f>
        <v>3750320</v>
      </c>
      <c r="H69" s="19">
        <f>H70+H73+H75+H77+H79+H81+H83+H89+H91+H93+H85+H87</f>
        <v>2200000</v>
      </c>
    </row>
    <row r="70" spans="1:8" ht="25.5">
      <c r="A70" s="20" t="s">
        <v>88</v>
      </c>
      <c r="B70" s="21" t="s">
        <v>1</v>
      </c>
      <c r="C70" s="21" t="s">
        <v>20</v>
      </c>
      <c r="D70" s="21" t="s">
        <v>24</v>
      </c>
      <c r="E70" s="22"/>
      <c r="F70" s="6">
        <f>F71</f>
        <v>580000</v>
      </c>
      <c r="G70" s="6">
        <f>G71+G72</f>
        <v>580000</v>
      </c>
      <c r="H70" s="23">
        <f>G70-F70</f>
        <v>0</v>
      </c>
    </row>
    <row r="71" spans="1:8" ht="15.95" customHeight="1">
      <c r="A71" s="24" t="s">
        <v>48</v>
      </c>
      <c r="B71" s="21" t="s">
        <v>1</v>
      </c>
      <c r="C71" s="21" t="s">
        <v>20</v>
      </c>
      <c r="D71" s="21" t="s">
        <v>24</v>
      </c>
      <c r="E71" s="21" t="s">
        <v>30</v>
      </c>
      <c r="F71" s="6">
        <v>580000</v>
      </c>
      <c r="G71" s="6">
        <v>573888</v>
      </c>
      <c r="H71" s="23">
        <f t="shared" ref="H71:H94" si="27">G71-F71</f>
        <v>-6112</v>
      </c>
    </row>
    <row r="72" spans="1:8" ht="15.95" customHeight="1">
      <c r="A72" s="25" t="s">
        <v>126</v>
      </c>
      <c r="B72" s="21" t="s">
        <v>1</v>
      </c>
      <c r="C72" s="21" t="s">
        <v>20</v>
      </c>
      <c r="D72" s="21" t="s">
        <v>24</v>
      </c>
      <c r="E72" s="21">
        <v>853</v>
      </c>
      <c r="F72" s="6">
        <v>0</v>
      </c>
      <c r="G72" s="6">
        <v>6112</v>
      </c>
      <c r="H72" s="23">
        <f t="shared" si="27"/>
        <v>6112</v>
      </c>
    </row>
    <row r="73" spans="1:8" ht="15">
      <c r="A73" s="20" t="s">
        <v>89</v>
      </c>
      <c r="B73" s="21" t="s">
        <v>1</v>
      </c>
      <c r="C73" s="21" t="s">
        <v>20</v>
      </c>
      <c r="D73" s="21" t="s">
        <v>29</v>
      </c>
      <c r="E73" s="22"/>
      <c r="F73" s="6">
        <f>F74</f>
        <v>150000</v>
      </c>
      <c r="G73" s="6">
        <f t="shared" ref="G73" si="28">G74</f>
        <v>150000</v>
      </c>
      <c r="H73" s="23">
        <f t="shared" si="27"/>
        <v>0</v>
      </c>
    </row>
    <row r="74" spans="1:8" ht="15.95" customHeight="1">
      <c r="A74" s="24" t="s">
        <v>47</v>
      </c>
      <c r="B74" s="21" t="s">
        <v>1</v>
      </c>
      <c r="C74" s="21" t="s">
        <v>20</v>
      </c>
      <c r="D74" s="21" t="s">
        <v>29</v>
      </c>
      <c r="E74" s="21" t="s">
        <v>2</v>
      </c>
      <c r="F74" s="6">
        <v>150000</v>
      </c>
      <c r="G74" s="6">
        <v>150000</v>
      </c>
      <c r="H74" s="23">
        <f t="shared" si="27"/>
        <v>0</v>
      </c>
    </row>
    <row r="75" spans="1:8" ht="25.5">
      <c r="A75" s="20" t="s">
        <v>90</v>
      </c>
      <c r="B75" s="21" t="s">
        <v>1</v>
      </c>
      <c r="C75" s="21" t="s">
        <v>20</v>
      </c>
      <c r="D75" s="21" t="s">
        <v>28</v>
      </c>
      <c r="E75" s="22"/>
      <c r="F75" s="6">
        <f>F76</f>
        <v>30000</v>
      </c>
      <c r="G75" s="6">
        <f t="shared" ref="G75" si="29">G76</f>
        <v>30000</v>
      </c>
      <c r="H75" s="23">
        <f t="shared" si="27"/>
        <v>0</v>
      </c>
    </row>
    <row r="76" spans="1:8" ht="15.95" customHeight="1">
      <c r="A76" s="24" t="s">
        <v>47</v>
      </c>
      <c r="B76" s="21" t="s">
        <v>1</v>
      </c>
      <c r="C76" s="21" t="s">
        <v>20</v>
      </c>
      <c r="D76" s="21" t="s">
        <v>28</v>
      </c>
      <c r="E76" s="21" t="s">
        <v>2</v>
      </c>
      <c r="F76" s="6">
        <v>30000</v>
      </c>
      <c r="G76" s="6">
        <v>30000</v>
      </c>
      <c r="H76" s="23">
        <f t="shared" si="27"/>
        <v>0</v>
      </c>
    </row>
    <row r="77" spans="1:8" ht="25.5">
      <c r="A77" s="20" t="s">
        <v>91</v>
      </c>
      <c r="B77" s="21" t="s">
        <v>1</v>
      </c>
      <c r="C77" s="21" t="s">
        <v>20</v>
      </c>
      <c r="D77" s="21" t="s">
        <v>11</v>
      </c>
      <c r="E77" s="22"/>
      <c r="F77" s="6">
        <f>F78</f>
        <v>180000</v>
      </c>
      <c r="G77" s="6">
        <f t="shared" ref="G77" si="30">G78</f>
        <v>180000</v>
      </c>
      <c r="H77" s="23">
        <f t="shared" si="27"/>
        <v>0</v>
      </c>
    </row>
    <row r="78" spans="1:8" ht="15.95" customHeight="1">
      <c r="A78" s="24" t="s">
        <v>47</v>
      </c>
      <c r="B78" s="21" t="s">
        <v>1</v>
      </c>
      <c r="C78" s="21" t="s">
        <v>20</v>
      </c>
      <c r="D78" s="21" t="s">
        <v>11</v>
      </c>
      <c r="E78" s="21" t="s">
        <v>2</v>
      </c>
      <c r="F78" s="6">
        <v>180000</v>
      </c>
      <c r="G78" s="6">
        <v>180000</v>
      </c>
      <c r="H78" s="23">
        <f t="shared" si="27"/>
        <v>0</v>
      </c>
    </row>
    <row r="79" spans="1:8" ht="25.5">
      <c r="A79" s="20" t="s">
        <v>92</v>
      </c>
      <c r="B79" s="21" t="s">
        <v>1</v>
      </c>
      <c r="C79" s="21" t="s">
        <v>20</v>
      </c>
      <c r="D79" s="21" t="s">
        <v>12</v>
      </c>
      <c r="E79" s="22"/>
      <c r="F79" s="6">
        <f>F80</f>
        <v>40000</v>
      </c>
      <c r="G79" s="6">
        <f t="shared" ref="G79" si="31">G80</f>
        <v>40000</v>
      </c>
      <c r="H79" s="23">
        <f t="shared" si="27"/>
        <v>0</v>
      </c>
    </row>
    <row r="80" spans="1:8" ht="15.95" customHeight="1">
      <c r="A80" s="24" t="s">
        <v>47</v>
      </c>
      <c r="B80" s="21" t="s">
        <v>1</v>
      </c>
      <c r="C80" s="21" t="s">
        <v>20</v>
      </c>
      <c r="D80" s="21" t="s">
        <v>12</v>
      </c>
      <c r="E80" s="21" t="s">
        <v>2</v>
      </c>
      <c r="F80" s="6">
        <v>40000</v>
      </c>
      <c r="G80" s="6">
        <v>40000</v>
      </c>
      <c r="H80" s="23">
        <f t="shared" si="27"/>
        <v>0</v>
      </c>
    </row>
    <row r="81" spans="1:8" ht="15">
      <c r="A81" s="20" t="s">
        <v>93</v>
      </c>
      <c r="B81" s="21" t="s">
        <v>1</v>
      </c>
      <c r="C81" s="21" t="s">
        <v>20</v>
      </c>
      <c r="D81" s="21" t="s">
        <v>25</v>
      </c>
      <c r="E81" s="22"/>
      <c r="F81" s="6">
        <f>F82</f>
        <v>100320</v>
      </c>
      <c r="G81" s="6">
        <f t="shared" ref="G81" si="32">G82</f>
        <v>100320</v>
      </c>
      <c r="H81" s="23">
        <f t="shared" si="27"/>
        <v>0</v>
      </c>
    </row>
    <row r="82" spans="1:8" ht="15.95" customHeight="1">
      <c r="A82" s="24" t="s">
        <v>47</v>
      </c>
      <c r="B82" s="21" t="s">
        <v>1</v>
      </c>
      <c r="C82" s="21" t="s">
        <v>20</v>
      </c>
      <c r="D82" s="21" t="s">
        <v>25</v>
      </c>
      <c r="E82" s="21" t="s">
        <v>2</v>
      </c>
      <c r="F82" s="6">
        <v>100320</v>
      </c>
      <c r="G82" s="6">
        <v>100320</v>
      </c>
      <c r="H82" s="23">
        <f t="shared" si="27"/>
        <v>0</v>
      </c>
    </row>
    <row r="83" spans="1:8" ht="38.25">
      <c r="A83" s="20" t="s">
        <v>94</v>
      </c>
      <c r="B83" s="21" t="s">
        <v>1</v>
      </c>
      <c r="C83" s="21" t="s">
        <v>20</v>
      </c>
      <c r="D83" s="21" t="s">
        <v>95</v>
      </c>
      <c r="E83" s="22"/>
      <c r="F83" s="6">
        <f>F84</f>
        <v>0</v>
      </c>
      <c r="G83" s="6">
        <f t="shared" ref="G83" si="33">G84</f>
        <v>0</v>
      </c>
      <c r="H83" s="23">
        <f t="shared" si="27"/>
        <v>0</v>
      </c>
    </row>
    <row r="84" spans="1:8" ht="15.95" customHeight="1">
      <c r="A84" s="24" t="s">
        <v>47</v>
      </c>
      <c r="B84" s="21" t="s">
        <v>1</v>
      </c>
      <c r="C84" s="21" t="s">
        <v>20</v>
      </c>
      <c r="D84" s="21" t="s">
        <v>95</v>
      </c>
      <c r="E84" s="21" t="s">
        <v>2</v>
      </c>
      <c r="F84" s="6">
        <v>0</v>
      </c>
      <c r="G84" s="6">
        <v>0</v>
      </c>
      <c r="H84" s="23">
        <f t="shared" si="27"/>
        <v>0</v>
      </c>
    </row>
    <row r="85" spans="1:8" ht="38.25">
      <c r="A85" s="20" t="s">
        <v>128</v>
      </c>
      <c r="B85" s="21" t="s">
        <v>1</v>
      </c>
      <c r="C85" s="21" t="s">
        <v>20</v>
      </c>
      <c r="D85" s="21" t="s">
        <v>127</v>
      </c>
      <c r="E85" s="22"/>
      <c r="F85" s="6">
        <f>F86</f>
        <v>0</v>
      </c>
      <c r="G85" s="6">
        <f t="shared" ref="G85" si="34">G86</f>
        <v>1190000</v>
      </c>
      <c r="H85" s="23">
        <f t="shared" ref="H85:H86" si="35">G85-F85</f>
        <v>1190000</v>
      </c>
    </row>
    <row r="86" spans="1:8" ht="15.95" customHeight="1">
      <c r="A86" s="24" t="s">
        <v>47</v>
      </c>
      <c r="B86" s="21" t="s">
        <v>1</v>
      </c>
      <c r="C86" s="21" t="s">
        <v>20</v>
      </c>
      <c r="D86" s="21" t="s">
        <v>127</v>
      </c>
      <c r="E86" s="21" t="s">
        <v>2</v>
      </c>
      <c r="F86" s="6">
        <v>0</v>
      </c>
      <c r="G86" s="6">
        <v>1190000</v>
      </c>
      <c r="H86" s="23">
        <f t="shared" si="35"/>
        <v>1190000</v>
      </c>
    </row>
    <row r="87" spans="1:8" ht="25.5">
      <c r="A87" s="20" t="s">
        <v>129</v>
      </c>
      <c r="B87" s="21" t="s">
        <v>1</v>
      </c>
      <c r="C87" s="21" t="s">
        <v>20</v>
      </c>
      <c r="D87" s="21" t="s">
        <v>130</v>
      </c>
      <c r="E87" s="22"/>
      <c r="F87" s="6">
        <f>F88</f>
        <v>0</v>
      </c>
      <c r="G87" s="6">
        <f t="shared" ref="G87" si="36">G88</f>
        <v>1010000</v>
      </c>
      <c r="H87" s="23">
        <f t="shared" ref="H87:H88" si="37">G87-F87</f>
        <v>1010000</v>
      </c>
    </row>
    <row r="88" spans="1:8" ht="15.95" customHeight="1">
      <c r="A88" s="24" t="s">
        <v>47</v>
      </c>
      <c r="B88" s="21" t="s">
        <v>1</v>
      </c>
      <c r="C88" s="21" t="s">
        <v>20</v>
      </c>
      <c r="D88" s="21" t="s">
        <v>130</v>
      </c>
      <c r="E88" s="21" t="s">
        <v>2</v>
      </c>
      <c r="F88" s="6">
        <v>0</v>
      </c>
      <c r="G88" s="6">
        <v>1010000</v>
      </c>
      <c r="H88" s="23">
        <f t="shared" si="37"/>
        <v>1010000</v>
      </c>
    </row>
    <row r="89" spans="1:8" ht="51">
      <c r="A89" s="20" t="s">
        <v>125</v>
      </c>
      <c r="B89" s="21" t="s">
        <v>1</v>
      </c>
      <c r="C89" s="21" t="s">
        <v>20</v>
      </c>
      <c r="D89" s="21" t="s">
        <v>96</v>
      </c>
      <c r="E89" s="22"/>
      <c r="F89" s="6">
        <f>F90</f>
        <v>150000</v>
      </c>
      <c r="G89" s="6">
        <f t="shared" ref="G89" si="38">G90</f>
        <v>150000</v>
      </c>
      <c r="H89" s="23">
        <f t="shared" si="27"/>
        <v>0</v>
      </c>
    </row>
    <row r="90" spans="1:8" ht="15.95" customHeight="1">
      <c r="A90" s="24" t="s">
        <v>47</v>
      </c>
      <c r="B90" s="21" t="s">
        <v>1</v>
      </c>
      <c r="C90" s="21" t="s">
        <v>20</v>
      </c>
      <c r="D90" s="21" t="s">
        <v>96</v>
      </c>
      <c r="E90" s="21" t="s">
        <v>2</v>
      </c>
      <c r="F90" s="6">
        <v>150000</v>
      </c>
      <c r="G90" s="6">
        <v>150000</v>
      </c>
      <c r="H90" s="23">
        <f t="shared" si="27"/>
        <v>0</v>
      </c>
    </row>
    <row r="91" spans="1:8" ht="25.5">
      <c r="A91" s="30" t="s">
        <v>123</v>
      </c>
      <c r="B91" s="21" t="s">
        <v>1</v>
      </c>
      <c r="C91" s="21" t="s">
        <v>20</v>
      </c>
      <c r="D91" s="22" t="s">
        <v>124</v>
      </c>
      <c r="E91" s="22"/>
      <c r="F91" s="6">
        <f>F92</f>
        <v>140000</v>
      </c>
      <c r="G91" s="6">
        <f t="shared" ref="G91" si="39">G92</f>
        <v>140000</v>
      </c>
      <c r="H91" s="23">
        <f t="shared" si="27"/>
        <v>0</v>
      </c>
    </row>
    <row r="92" spans="1:8" ht="15.95" customHeight="1">
      <c r="A92" s="24" t="s">
        <v>47</v>
      </c>
      <c r="B92" s="21" t="s">
        <v>1</v>
      </c>
      <c r="C92" s="21" t="s">
        <v>20</v>
      </c>
      <c r="D92" s="22" t="s">
        <v>124</v>
      </c>
      <c r="E92" s="21" t="s">
        <v>2</v>
      </c>
      <c r="F92" s="6">
        <v>140000</v>
      </c>
      <c r="G92" s="6">
        <v>140000</v>
      </c>
      <c r="H92" s="23">
        <f t="shared" si="27"/>
        <v>0</v>
      </c>
    </row>
    <row r="93" spans="1:8" ht="38.25">
      <c r="A93" s="30" t="s">
        <v>121</v>
      </c>
      <c r="B93" s="21" t="s">
        <v>1</v>
      </c>
      <c r="C93" s="21" t="s">
        <v>20</v>
      </c>
      <c r="D93" s="22" t="s">
        <v>122</v>
      </c>
      <c r="E93" s="22"/>
      <c r="F93" s="6">
        <f>F94</f>
        <v>180000</v>
      </c>
      <c r="G93" s="6">
        <f t="shared" ref="G93" si="40">G94</f>
        <v>180000</v>
      </c>
      <c r="H93" s="23">
        <f t="shared" si="27"/>
        <v>0</v>
      </c>
    </row>
    <row r="94" spans="1:8" ht="15.95" customHeight="1" thickBot="1">
      <c r="A94" s="24" t="s">
        <v>47</v>
      </c>
      <c r="B94" s="21" t="s">
        <v>1</v>
      </c>
      <c r="C94" s="21" t="s">
        <v>20</v>
      </c>
      <c r="D94" s="22" t="s">
        <v>122</v>
      </c>
      <c r="E94" s="21" t="s">
        <v>2</v>
      </c>
      <c r="F94" s="6">
        <v>180000</v>
      </c>
      <c r="G94" s="6">
        <v>180000</v>
      </c>
      <c r="H94" s="23">
        <f t="shared" si="27"/>
        <v>0</v>
      </c>
    </row>
    <row r="95" spans="1:8" ht="24">
      <c r="A95" s="48" t="s">
        <v>143</v>
      </c>
      <c r="B95" s="39" t="s">
        <v>1</v>
      </c>
      <c r="C95" s="39" t="s">
        <v>144</v>
      </c>
      <c r="D95" s="39" t="s">
        <v>145</v>
      </c>
      <c r="E95" s="45"/>
      <c r="F95" s="49">
        <f>F96+F102</f>
        <v>357049</v>
      </c>
      <c r="G95" s="49">
        <f t="shared" ref="G95:H95" si="41">G96+G102</f>
        <v>357049</v>
      </c>
      <c r="H95" s="49">
        <f t="shared" si="41"/>
        <v>0</v>
      </c>
    </row>
    <row r="96" spans="1:8" ht="15.95" customHeight="1">
      <c r="A96" s="16" t="s">
        <v>100</v>
      </c>
      <c r="B96" s="17" t="s">
        <v>1</v>
      </c>
      <c r="C96" s="17" t="s">
        <v>101</v>
      </c>
      <c r="D96" s="18"/>
      <c r="E96" s="18"/>
      <c r="F96" s="5">
        <f>F97+F99</f>
        <v>287049</v>
      </c>
      <c r="G96" s="5">
        <f t="shared" ref="G96" si="42">G97+G99</f>
        <v>287049</v>
      </c>
      <c r="H96" s="19">
        <f>G96-F96</f>
        <v>0</v>
      </c>
    </row>
    <row r="97" spans="1:8" ht="15.95" customHeight="1">
      <c r="A97" s="20" t="s">
        <v>102</v>
      </c>
      <c r="B97" s="21" t="s">
        <v>1</v>
      </c>
      <c r="C97" s="21" t="s">
        <v>101</v>
      </c>
      <c r="D97" s="21" t="s">
        <v>14</v>
      </c>
      <c r="E97" s="22"/>
      <c r="F97" s="6">
        <f>F98</f>
        <v>30000</v>
      </c>
      <c r="G97" s="6">
        <f t="shared" ref="G97" si="43">G98</f>
        <v>30000</v>
      </c>
      <c r="H97" s="23">
        <f>G97-F97</f>
        <v>0</v>
      </c>
    </row>
    <row r="98" spans="1:8" ht="15.95" customHeight="1">
      <c r="A98" s="24" t="s">
        <v>103</v>
      </c>
      <c r="B98" s="21" t="s">
        <v>1</v>
      </c>
      <c r="C98" s="21" t="s">
        <v>101</v>
      </c>
      <c r="D98" s="21" t="s">
        <v>14</v>
      </c>
      <c r="E98" s="21" t="s">
        <v>16</v>
      </c>
      <c r="F98" s="6">
        <v>30000</v>
      </c>
      <c r="G98" s="6">
        <v>30000</v>
      </c>
      <c r="H98" s="23">
        <f t="shared" ref="H98:H101" si="44">G98-F98</f>
        <v>0</v>
      </c>
    </row>
    <row r="99" spans="1:8" ht="15">
      <c r="A99" s="20" t="s">
        <v>104</v>
      </c>
      <c r="B99" s="21" t="s">
        <v>1</v>
      </c>
      <c r="C99" s="21" t="s">
        <v>101</v>
      </c>
      <c r="D99" s="21" t="s">
        <v>105</v>
      </c>
      <c r="E99" s="22"/>
      <c r="F99" s="6">
        <f>F100</f>
        <v>257049</v>
      </c>
      <c r="G99" s="6">
        <f t="shared" ref="G99" si="45">G100</f>
        <v>257049</v>
      </c>
      <c r="H99" s="23">
        <f t="shared" si="44"/>
        <v>0</v>
      </c>
    </row>
    <row r="100" spans="1:8" ht="26.25" customHeight="1">
      <c r="A100" s="20" t="s">
        <v>106</v>
      </c>
      <c r="B100" s="21" t="s">
        <v>1</v>
      </c>
      <c r="C100" s="21" t="s">
        <v>101</v>
      </c>
      <c r="D100" s="21" t="s">
        <v>105</v>
      </c>
      <c r="E100" s="21" t="s">
        <v>19</v>
      </c>
      <c r="F100" s="6">
        <v>257049</v>
      </c>
      <c r="G100" s="6">
        <v>257049</v>
      </c>
      <c r="H100" s="23">
        <f t="shared" si="44"/>
        <v>0</v>
      </c>
    </row>
    <row r="101" spans="1:8" ht="15.95" customHeight="1">
      <c r="A101" s="31" t="s">
        <v>107</v>
      </c>
      <c r="B101" s="21" t="s">
        <v>1</v>
      </c>
      <c r="C101" s="22"/>
      <c r="D101" s="22"/>
      <c r="E101" s="22"/>
      <c r="F101" s="6">
        <f>F102</f>
        <v>70000</v>
      </c>
      <c r="G101" s="6">
        <v>70000</v>
      </c>
      <c r="H101" s="23">
        <f t="shared" si="44"/>
        <v>0</v>
      </c>
    </row>
    <row r="102" spans="1:8" ht="15.95" customHeight="1">
      <c r="A102" s="16" t="s">
        <v>100</v>
      </c>
      <c r="B102" s="17" t="s">
        <v>1</v>
      </c>
      <c r="C102" s="17" t="s">
        <v>101</v>
      </c>
      <c r="D102" s="18"/>
      <c r="E102" s="18"/>
      <c r="F102" s="5">
        <f>F103</f>
        <v>70000</v>
      </c>
      <c r="G102" s="5">
        <f t="shared" ref="G102:G103" si="46">G103</f>
        <v>70000</v>
      </c>
      <c r="H102" s="19">
        <f>G102-F102</f>
        <v>0</v>
      </c>
    </row>
    <row r="103" spans="1:8" ht="15.95" customHeight="1">
      <c r="A103" s="20" t="s">
        <v>108</v>
      </c>
      <c r="B103" s="21" t="s">
        <v>1</v>
      </c>
      <c r="C103" s="21" t="s">
        <v>101</v>
      </c>
      <c r="D103" s="21" t="s">
        <v>109</v>
      </c>
      <c r="E103" s="22"/>
      <c r="F103" s="6">
        <f>F104</f>
        <v>70000</v>
      </c>
      <c r="G103" s="6">
        <f t="shared" si="46"/>
        <v>70000</v>
      </c>
      <c r="H103" s="23">
        <f>G103-F103</f>
        <v>0</v>
      </c>
    </row>
    <row r="104" spans="1:8" ht="15.95" customHeight="1" thickBot="1">
      <c r="A104" s="24" t="s">
        <v>110</v>
      </c>
      <c r="B104" s="21" t="s">
        <v>1</v>
      </c>
      <c r="C104" s="21" t="s">
        <v>101</v>
      </c>
      <c r="D104" s="21" t="s">
        <v>109</v>
      </c>
      <c r="E104" s="21" t="s">
        <v>3</v>
      </c>
      <c r="F104" s="6">
        <v>70000</v>
      </c>
      <c r="G104" s="6">
        <v>70000</v>
      </c>
      <c r="H104" s="23">
        <f>G104-F104</f>
        <v>0</v>
      </c>
    </row>
    <row r="105" spans="1:8" ht="24.75">
      <c r="A105" s="50" t="s">
        <v>146</v>
      </c>
      <c r="B105" s="39" t="s">
        <v>1</v>
      </c>
      <c r="C105" s="39" t="s">
        <v>147</v>
      </c>
      <c r="D105" s="51" t="s">
        <v>148</v>
      </c>
      <c r="E105" s="45"/>
      <c r="F105" s="46"/>
      <c r="G105" s="46"/>
      <c r="H105" s="47"/>
    </row>
    <row r="106" spans="1:8" ht="15.95" customHeight="1">
      <c r="A106" s="16" t="s">
        <v>111</v>
      </c>
      <c r="B106" s="17" t="s">
        <v>1</v>
      </c>
      <c r="C106" s="17" t="s">
        <v>112</v>
      </c>
      <c r="D106" s="18"/>
      <c r="E106" s="18"/>
      <c r="F106" s="5">
        <f>F107</f>
        <v>1500</v>
      </c>
      <c r="G106" s="5">
        <f t="shared" ref="G106:G107" si="47">G107</f>
        <v>1500</v>
      </c>
      <c r="H106" s="19">
        <f>G106-F106</f>
        <v>0</v>
      </c>
    </row>
    <row r="107" spans="1:8" ht="25.5">
      <c r="A107" s="20" t="s">
        <v>113</v>
      </c>
      <c r="B107" s="21" t="s">
        <v>1</v>
      </c>
      <c r="C107" s="21" t="s">
        <v>112</v>
      </c>
      <c r="D107" s="21" t="s">
        <v>15</v>
      </c>
      <c r="E107" s="22"/>
      <c r="F107" s="6">
        <f>F108</f>
        <v>1500</v>
      </c>
      <c r="G107" s="6">
        <f t="shared" si="47"/>
        <v>1500</v>
      </c>
      <c r="H107" s="23">
        <f>G107-F107</f>
        <v>0</v>
      </c>
    </row>
    <row r="108" spans="1:8" ht="15.95" customHeight="1" thickBot="1">
      <c r="A108" s="24" t="s">
        <v>110</v>
      </c>
      <c r="B108" s="21" t="s">
        <v>1</v>
      </c>
      <c r="C108" s="21" t="s">
        <v>112</v>
      </c>
      <c r="D108" s="21" t="s">
        <v>15</v>
      </c>
      <c r="E108" s="21" t="s">
        <v>3</v>
      </c>
      <c r="F108" s="6">
        <v>1500</v>
      </c>
      <c r="G108" s="6">
        <v>1500</v>
      </c>
      <c r="H108" s="23">
        <f t="shared" ref="H108:H110" si="48">G108-F108</f>
        <v>0</v>
      </c>
    </row>
    <row r="109" spans="1:8" ht="24">
      <c r="A109" s="52" t="s">
        <v>149</v>
      </c>
      <c r="B109" s="53" t="s">
        <v>1</v>
      </c>
      <c r="C109" s="53" t="s">
        <v>150</v>
      </c>
      <c r="D109" s="53" t="s">
        <v>151</v>
      </c>
      <c r="E109" s="45"/>
      <c r="F109" s="46"/>
      <c r="G109" s="46"/>
      <c r="H109" s="47"/>
    </row>
    <row r="110" spans="1:8" ht="15.95" customHeight="1">
      <c r="A110" s="31" t="s">
        <v>114</v>
      </c>
      <c r="B110" s="21" t="s">
        <v>1</v>
      </c>
      <c r="C110" s="22"/>
      <c r="D110" s="22"/>
      <c r="E110" s="22"/>
      <c r="F110" s="6">
        <f>F111</f>
        <v>3050000</v>
      </c>
      <c r="G110" s="6">
        <v>3050000</v>
      </c>
      <c r="H110" s="23">
        <f t="shared" si="48"/>
        <v>0</v>
      </c>
    </row>
    <row r="111" spans="1:8" ht="15.95" customHeight="1">
      <c r="A111" s="16" t="s">
        <v>115</v>
      </c>
      <c r="B111" s="17" t="s">
        <v>1</v>
      </c>
      <c r="C111" s="17" t="s">
        <v>116</v>
      </c>
      <c r="D111" s="18"/>
      <c r="E111" s="18"/>
      <c r="F111" s="5">
        <f>F112</f>
        <v>3050000</v>
      </c>
      <c r="G111" s="5">
        <f t="shared" ref="G111:G112" si="49">G112</f>
        <v>3050000</v>
      </c>
      <c r="H111" s="19">
        <f>G111-F111</f>
        <v>0</v>
      </c>
    </row>
    <row r="112" spans="1:8" ht="25.5">
      <c r="A112" s="20" t="s">
        <v>117</v>
      </c>
      <c r="B112" s="21" t="s">
        <v>1</v>
      </c>
      <c r="C112" s="21" t="s">
        <v>116</v>
      </c>
      <c r="D112" s="21" t="s">
        <v>118</v>
      </c>
      <c r="E112" s="22"/>
      <c r="F112" s="6">
        <f>F113</f>
        <v>3050000</v>
      </c>
      <c r="G112" s="6">
        <f t="shared" si="49"/>
        <v>3050000</v>
      </c>
      <c r="H112" s="23">
        <f>G112-F112</f>
        <v>0</v>
      </c>
    </row>
    <row r="113" spans="1:8" ht="15.95" customHeight="1">
      <c r="A113" s="24" t="s">
        <v>110</v>
      </c>
      <c r="B113" s="21" t="s">
        <v>1</v>
      </c>
      <c r="C113" s="21" t="s">
        <v>116</v>
      </c>
      <c r="D113" s="21" t="s">
        <v>118</v>
      </c>
      <c r="E113" s="21" t="s">
        <v>3</v>
      </c>
      <c r="F113" s="6">
        <v>3050000</v>
      </c>
      <c r="G113" s="6">
        <v>3050000</v>
      </c>
      <c r="H113" s="23">
        <f>G113-F113</f>
        <v>0</v>
      </c>
    </row>
    <row r="114" spans="1:8" ht="15.95" customHeight="1" thickBot="1">
      <c r="A114" s="32" t="s">
        <v>119</v>
      </c>
      <c r="B114" s="33"/>
      <c r="C114" s="33"/>
      <c r="D114" s="33"/>
      <c r="E114" s="33"/>
      <c r="F114" s="34">
        <f>F8</f>
        <v>14597371.82</v>
      </c>
      <c r="G114" s="34">
        <f t="shared" ref="G114:H114" si="50">G8</f>
        <v>17092471.560000002</v>
      </c>
      <c r="H114" s="35">
        <f t="shared" si="50"/>
        <v>2495099.7400000002</v>
      </c>
    </row>
  </sheetData>
  <mergeCells count="12">
    <mergeCell ref="G5:G6"/>
    <mergeCell ref="H5:H6"/>
    <mergeCell ref="A1:H1"/>
    <mergeCell ref="A2:H2"/>
    <mergeCell ref="A3:H3"/>
    <mergeCell ref="F5:F6"/>
    <mergeCell ref="A5:A6"/>
    <mergeCell ref="B5:B6"/>
    <mergeCell ref="C5:C6"/>
    <mergeCell ref="D5:D6"/>
    <mergeCell ref="E5:E6"/>
    <mergeCell ref="A4:H4"/>
  </mergeCells>
  <pageMargins left="0.32" right="0.46" top="0.39" bottom="0.25" header="0.3" footer="0.2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2024-07-18T07:35:44Z</dcterms:modified>
</cp:coreProperties>
</file>